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ПЕВ 02-11-16\Фінансовий план\2024\факт\"/>
    </mc:Choice>
  </mc:AlternateContent>
  <xr:revisionPtr revIDLastSave="0" documentId="13_ncr:1_{5B81D5DD-1189-466C-B029-EB5C2869A95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факт-І півріч." sheetId="18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0" i="18" l="1"/>
  <c r="L110" i="18" s="1"/>
  <c r="K109" i="18"/>
  <c r="L109" i="18" s="1"/>
  <c r="K108" i="18"/>
  <c r="L108" i="18" s="1"/>
  <c r="K107" i="18"/>
  <c r="L107" i="18" s="1"/>
  <c r="K106" i="18"/>
  <c r="L106" i="18" s="1"/>
  <c r="K105" i="18"/>
  <c r="L105" i="18" s="1"/>
  <c r="K103" i="18"/>
  <c r="L103" i="18" s="1"/>
  <c r="K102" i="18"/>
  <c r="L102" i="18" s="1"/>
  <c r="K101" i="18"/>
  <c r="L101" i="18" s="1"/>
  <c r="K100" i="18"/>
  <c r="L100" i="18" s="1"/>
  <c r="K99" i="18"/>
  <c r="L99" i="18" s="1"/>
  <c r="K98" i="18"/>
  <c r="L98" i="18" s="1"/>
  <c r="K93" i="18"/>
  <c r="L93" i="18" s="1"/>
  <c r="K92" i="18"/>
  <c r="L92" i="18" s="1"/>
  <c r="K91" i="18"/>
  <c r="L91" i="18" s="1"/>
  <c r="K90" i="18"/>
  <c r="L90" i="18" s="1"/>
  <c r="K89" i="18"/>
  <c r="L89" i="18" s="1"/>
  <c r="K88" i="18"/>
  <c r="L88" i="18" s="1"/>
  <c r="K87" i="18"/>
  <c r="K86" i="18"/>
  <c r="L86" i="18" s="1"/>
  <c r="K79" i="18"/>
  <c r="L79" i="18" s="1"/>
  <c r="K78" i="18"/>
  <c r="L78" i="18" s="1"/>
  <c r="K77" i="18"/>
  <c r="L77" i="18" s="1"/>
  <c r="K76" i="18"/>
  <c r="L76" i="18" s="1"/>
  <c r="K75" i="18"/>
  <c r="L75" i="18" s="1"/>
  <c r="K74" i="18"/>
  <c r="L74" i="18" s="1"/>
  <c r="K73" i="18"/>
  <c r="L73" i="18" s="1"/>
  <c r="K72" i="18"/>
  <c r="L72" i="18" s="1"/>
  <c r="G72" i="18"/>
  <c r="F72" i="18"/>
  <c r="K71" i="18"/>
  <c r="L71" i="18" s="1"/>
  <c r="G71" i="18"/>
  <c r="F71" i="18"/>
  <c r="K70" i="18"/>
  <c r="K69" i="18"/>
  <c r="L69" i="18" s="1"/>
  <c r="K68" i="18"/>
  <c r="L68" i="18" s="1"/>
  <c r="K67" i="18"/>
  <c r="L67" i="18" s="1"/>
  <c r="K66" i="18"/>
  <c r="L66" i="18" s="1"/>
  <c r="K65" i="18"/>
  <c r="L65" i="18" s="1"/>
  <c r="K64" i="18"/>
  <c r="L64" i="18" s="1"/>
  <c r="K63" i="18"/>
  <c r="L63" i="18" s="1"/>
  <c r="K62" i="18"/>
  <c r="L62" i="18" s="1"/>
  <c r="K61" i="18"/>
  <c r="L61" i="18" s="1"/>
  <c r="K60" i="18"/>
  <c r="L60" i="18" s="1"/>
  <c r="K59" i="18"/>
  <c r="L59" i="18" s="1"/>
  <c r="K58" i="18"/>
  <c r="L58" i="18" s="1"/>
  <c r="K57" i="18"/>
  <c r="L56" i="18"/>
  <c r="K56" i="18"/>
  <c r="K55" i="18"/>
  <c r="L55" i="18" s="1"/>
  <c r="K54" i="18"/>
  <c r="L54" i="18" s="1"/>
  <c r="L53" i="18"/>
  <c r="K53" i="18"/>
  <c r="K52" i="18"/>
  <c r="L52" i="18" s="1"/>
  <c r="K51" i="18"/>
  <c r="L51" i="18" s="1"/>
  <c r="K49" i="18"/>
  <c r="L49" i="18" s="1"/>
  <c r="K48" i="18"/>
  <c r="L48" i="18" s="1"/>
  <c r="K47" i="18"/>
  <c r="L47" i="18" s="1"/>
  <c r="K46" i="18"/>
  <c r="L46" i="18" s="1"/>
  <c r="K45" i="18"/>
  <c r="L45" i="18" s="1"/>
  <c r="K44" i="18"/>
  <c r="L44" i="18" s="1"/>
  <c r="K43" i="18"/>
  <c r="L43" i="18" s="1"/>
  <c r="G43" i="18"/>
  <c r="K41" i="18"/>
  <c r="L41" i="18" s="1"/>
  <c r="K40" i="18"/>
  <c r="L40" i="18" s="1"/>
  <c r="K39" i="18"/>
  <c r="L39" i="18" s="1"/>
  <c r="K38" i="18"/>
  <c r="L38" i="18" s="1"/>
  <c r="K37" i="18"/>
  <c r="L37" i="18" s="1"/>
  <c r="G37" i="18"/>
  <c r="F37" i="18"/>
  <c r="K36" i="18"/>
  <c r="L36" i="18" s="1"/>
  <c r="G36" i="18"/>
  <c r="F36" i="18"/>
  <c r="K35" i="18"/>
  <c r="L35" i="18" s="1"/>
  <c r="K34" i="18"/>
  <c r="L34" i="18" s="1"/>
  <c r="K33" i="18"/>
  <c r="L33" i="18" s="1"/>
  <c r="K32" i="18"/>
  <c r="L32" i="18" s="1"/>
  <c r="K31" i="18"/>
  <c r="L31" i="18" s="1"/>
  <c r="K30" i="18"/>
  <c r="L30" i="18" s="1"/>
  <c r="K29" i="18"/>
  <c r="L29" i="18" s="1"/>
  <c r="K28" i="18"/>
  <c r="L28" i="18" s="1"/>
  <c r="K27" i="18"/>
  <c r="L27" i="18" s="1"/>
  <c r="K26" i="18"/>
  <c r="L26" i="18" s="1"/>
  <c r="K25" i="18"/>
  <c r="L25" i="18" s="1"/>
  <c r="K24" i="18"/>
  <c r="L24" i="18" s="1"/>
  <c r="G24" i="18"/>
  <c r="F24" i="18"/>
  <c r="K23" i="18"/>
  <c r="L23" i="18" s="1"/>
  <c r="G23" i="18"/>
  <c r="F23" i="18"/>
  <c r="K22" i="18"/>
  <c r="L22" i="18" s="1"/>
  <c r="K21" i="18"/>
  <c r="L21" i="18" s="1"/>
  <c r="K20" i="18"/>
  <c r="L20" i="18" s="1"/>
  <c r="K19" i="18"/>
  <c r="L19" i="18" s="1"/>
  <c r="K18" i="18"/>
  <c r="L18" i="18" s="1"/>
  <c r="K17" i="18"/>
  <c r="L17" i="18" s="1"/>
  <c r="K16" i="18"/>
  <c r="L16" i="18" s="1"/>
  <c r="K15" i="18"/>
  <c r="L15" i="18" s="1"/>
  <c r="K14" i="18"/>
  <c r="L14" i="18" s="1"/>
  <c r="K118" i="18" l="1"/>
  <c r="L118" i="18" s="1"/>
  <c r="K95" i="18"/>
  <c r="L95" i="18" s="1"/>
  <c r="K42" i="18"/>
  <c r="L42" i="18" s="1"/>
  <c r="K50" i="18"/>
  <c r="L50" i="18" s="1"/>
  <c r="K85" i="18"/>
  <c r="L85" i="18" s="1"/>
  <c r="K104" i="18"/>
  <c r="L104" i="18" s="1"/>
  <c r="K13" i="18" l="1"/>
  <c r="L13" i="18" s="1"/>
  <c r="K82" i="18" l="1"/>
  <c r="L82" i="18" s="1"/>
  <c r="K117" i="18"/>
  <c r="L117" i="18" s="1"/>
  <c r="K112" i="18"/>
  <c r="K120" i="18"/>
  <c r="L120" i="18" s="1"/>
  <c r="K81" i="18"/>
  <c r="L81" i="18" s="1"/>
  <c r="K119" i="18" l="1"/>
  <c r="L119" i="18" s="1"/>
  <c r="K113" i="18"/>
  <c r="L112" i="18"/>
  <c r="L113" i="18" s="1"/>
  <c r="K122" i="18"/>
  <c r="L122" i="18" s="1"/>
  <c r="K116" i="18"/>
  <c r="L116" i="18" s="1"/>
</calcChain>
</file>

<file path=xl/sharedStrings.xml><?xml version="1.0" encoding="utf-8"?>
<sst xmlns="http://schemas.openxmlformats.org/spreadsheetml/2006/main" count="169" uniqueCount="108">
  <si>
    <t xml:space="preserve">КОМУНАЛЬНОГО ПІДПРИЄМСТВА "ЕЛЕКТРОТРАНС" </t>
  </si>
  <si>
    <t>1. Витрати з операційної діяльності</t>
  </si>
  <si>
    <t>1.1. Перевезення пасажирів тролейбусами</t>
  </si>
  <si>
    <t>електроенергія</t>
  </si>
  <si>
    <t>технічне обслуговування та ремонт</t>
  </si>
  <si>
    <t xml:space="preserve">оплата праці  (СЕГ) </t>
  </si>
  <si>
    <t>амортизація</t>
  </si>
  <si>
    <t>1.2. Перевезення пасажирів автобусами</t>
  </si>
  <si>
    <t>паливо</t>
  </si>
  <si>
    <t>мастило</t>
  </si>
  <si>
    <t>оплата праці</t>
  </si>
  <si>
    <t>витратти на спецодяг; спецхарчування; спецзахист</t>
  </si>
  <si>
    <t>ремонт приміщень та споруд</t>
  </si>
  <si>
    <t>технічне обслуговування та ремонт автомобілів</t>
  </si>
  <si>
    <t>електроенергія (опалення приміщень та споруд)</t>
  </si>
  <si>
    <t xml:space="preserve">2. Сплата податків, зборів та інших обов'язкових платежів </t>
  </si>
  <si>
    <t>податок на додану вартість</t>
  </si>
  <si>
    <t>податок на прибуток підприємств</t>
  </si>
  <si>
    <t>2.2. Сплата податків та зборів до місцевих бюджетів (податкові платежі), усього, у тому числі:</t>
  </si>
  <si>
    <t>податок на доходи фізичних осіб</t>
  </si>
  <si>
    <t>земельний податок</t>
  </si>
  <si>
    <t>2.3. Інші податки, збори та платежі на користь держави, усього, у тому числі:</t>
  </si>
  <si>
    <t xml:space="preserve">єдиний внесок на загальнообов'язкове державне соціальне страхування                      </t>
  </si>
  <si>
    <t>військовий збір</t>
  </si>
  <si>
    <t>3. Дохід від операційної діяльності</t>
  </si>
  <si>
    <t>3.1. Перевезення пасажирів тролейбусами</t>
  </si>
  <si>
    <t>субвенція з міського бюджету за пільгові перевезення</t>
  </si>
  <si>
    <t>3.2. Перевезення пасажирів автобусами</t>
  </si>
  <si>
    <t>3.3 Надання послуг з превезення осіб з особливими потребами</t>
  </si>
  <si>
    <t>відшкодування витрат на перевезення</t>
  </si>
  <si>
    <t>1.3. Перевезення пасажирів іншими видами транспорта ("Атаман", "Докер")</t>
  </si>
  <si>
    <t>1.4. Адміністративні витрати</t>
  </si>
  <si>
    <t>1.5. Загальновиробничі витрати</t>
  </si>
  <si>
    <t>інші витрати для забезпечення перевезення</t>
  </si>
  <si>
    <t>2.1. Сплата податків та зборів до Держбюджету України (податкові платежі), усього, у тому числі:</t>
  </si>
  <si>
    <t>оплата праці  (кондуктори)</t>
  </si>
  <si>
    <t>оплата праці  (водіії)</t>
  </si>
  <si>
    <t xml:space="preserve">утримання основних засобів, інших матеріальних необоротних активів </t>
  </si>
  <si>
    <t>утримання та ремонт  службового транспорту</t>
  </si>
  <si>
    <t>інші адміністративні витрати</t>
  </si>
  <si>
    <t>амортизація тролейбусів</t>
  </si>
  <si>
    <t>амортизація автобусів</t>
  </si>
  <si>
    <t>амортизація  основних засобів та нематеріальних активів  що задіяні для  забезпечення перевезення</t>
  </si>
  <si>
    <t>оплата праці (СРС)</t>
  </si>
  <si>
    <t>оплата праці (ТГС)</t>
  </si>
  <si>
    <t>оплата праці (Цеховий персонал)</t>
  </si>
  <si>
    <t>оплата праці (інший вир. персонал)</t>
  </si>
  <si>
    <t>Загальні витрати підприємства</t>
  </si>
  <si>
    <t>1.6. Інші операційні витрати</t>
  </si>
  <si>
    <t>інші операційні витрати</t>
  </si>
  <si>
    <t>витрати на забезпечення діяльності</t>
  </si>
  <si>
    <t>витрати забезпечення діяльності</t>
  </si>
  <si>
    <t>витрати на МШП, бланки, канцовари, папір</t>
  </si>
  <si>
    <t>оплата соціальних заходів</t>
  </si>
  <si>
    <t>страхування тролейбусів</t>
  </si>
  <si>
    <t>страхування автобусів</t>
  </si>
  <si>
    <t>Показники</t>
  </si>
  <si>
    <t>тис.грн.</t>
  </si>
  <si>
    <t>план</t>
  </si>
  <si>
    <t>единий соціальний внесок</t>
  </si>
  <si>
    <t>Загальна з/плата</t>
  </si>
  <si>
    <t>3.4. Інші операційні доходи</t>
  </si>
  <si>
    <t>технічне обслуговування та ремонт тролейбусів</t>
  </si>
  <si>
    <t xml:space="preserve">Всього сплата податків, зборів та інших обов'язкових платежів </t>
  </si>
  <si>
    <t>Одиниця виміру</t>
  </si>
  <si>
    <t>км</t>
  </si>
  <si>
    <t>чол</t>
  </si>
  <si>
    <t>буд</t>
  </si>
  <si>
    <t>тис.кВт*год</t>
  </si>
  <si>
    <t xml:space="preserve">од. </t>
  </si>
  <si>
    <t>од.</t>
  </si>
  <si>
    <t xml:space="preserve">Сплата податків, зборів та інших обов'язкових платежів </t>
  </si>
  <si>
    <t>заміна  пневматичних шин</t>
  </si>
  <si>
    <t>утримання та розвиток електротранспорту</t>
  </si>
  <si>
    <t>Загальні доходи підприємства</t>
  </si>
  <si>
    <t>послуги банків</t>
  </si>
  <si>
    <t>утримання та розвиток автотранспорту</t>
  </si>
  <si>
    <t>тис.шт</t>
  </si>
  <si>
    <t>дохід від реклами, оренди, інше</t>
  </si>
  <si>
    <t>оплата праці мобілізованих працівників</t>
  </si>
  <si>
    <t>фінансування робот з мобілізаційної підготовки місцевого значення</t>
  </si>
  <si>
    <t>тис.л</t>
  </si>
  <si>
    <t>факт</t>
  </si>
  <si>
    <t>різниця</t>
  </si>
  <si>
    <t>% виконання</t>
  </si>
  <si>
    <t>ВИКОНАННЯ ПОКАЗНИКІВ ФІНАНСОВОГО ПЛАНУ</t>
  </si>
  <si>
    <t xml:space="preserve">  КРОПИВНИЦЬКОЇ МІСЬКОЇ РАДИ</t>
  </si>
  <si>
    <t>тис. л</t>
  </si>
  <si>
    <t>тис.кг</t>
  </si>
  <si>
    <t>послуги організацій</t>
  </si>
  <si>
    <t>тис.пас</t>
  </si>
  <si>
    <t>шт.</t>
  </si>
  <si>
    <t>1.7. Інші витрати</t>
  </si>
  <si>
    <t>Витрати з операційної діяльності</t>
  </si>
  <si>
    <t>Доходи від операційної діяльності</t>
  </si>
  <si>
    <t>продаж квитків та проїзних документів</t>
  </si>
  <si>
    <t>План на 2024 рік, обсяги в натура-льних показни-ках</t>
  </si>
  <si>
    <t>План на  2024 рік</t>
  </si>
  <si>
    <t xml:space="preserve">утримання та ремонт контактної мережі </t>
  </si>
  <si>
    <t>утримання та ремонт кабельної мережі</t>
  </si>
  <si>
    <t>утримання та ремонт тягових підстанцій</t>
  </si>
  <si>
    <t>Результат фінансової діяльності (прибуток/збиток)</t>
  </si>
  <si>
    <t xml:space="preserve">Доходи від операційної діяльності </t>
  </si>
  <si>
    <t>за І півріччя  2024 року</t>
  </si>
  <si>
    <t>Факт в натура-льних показниках за І півріччя 2024 року</t>
  </si>
  <si>
    <t>в тому числі по періодам</t>
  </si>
  <si>
    <t>І півріччя</t>
  </si>
  <si>
    <t>4. Фінансовий результат діяльності у  І півріччі         2024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</si>
</sst>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;[Red]0.000"/>
    <numFmt numFmtId="165" formatCode="#,##0.00;[Red]#,##0.00"/>
    <numFmt numFmtId="166" formatCode="#,##0.0"/>
    <numFmt numFmtId="167" formatCode="0.0"/>
    <numFmt numFmtId="168" formatCode="#,##0.00000"/>
  </numFmts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4">
    <xf numFmtId="0" fontId="0" fillId="0" borderId="0" xfId="0"/>
    <xf numFmtId="0" fontId="1" fillId="0" borderId="0" xfId="0" applyFont="1" applyFill="1"/>
    <xf numFmtId="4" fontId="1" fillId="0" borderId="0" xfId="0" applyNumberFormat="1" applyFont="1" applyFill="1"/>
    <xf numFmtId="165" fontId="1" fillId="0" borderId="0" xfId="0" applyNumberFormat="1" applyFont="1" applyFill="1"/>
    <xf numFmtId="0" fontId="2" fillId="0" borderId="0" xfId="0" applyFont="1" applyFill="1"/>
    <xf numFmtId="4" fontId="1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/>
    <xf numFmtId="4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2" borderId="6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/>
    <xf numFmtId="4" fontId="1" fillId="2" borderId="0" xfId="0" applyNumberFormat="1" applyFont="1" applyFill="1"/>
    <xf numFmtId="0" fontId="2" fillId="2" borderId="0" xfId="0" applyFont="1" applyFill="1" applyBorder="1" applyAlignment="1">
      <alignment horizontal="center"/>
    </xf>
    <xf numFmtId="165" fontId="1" fillId="2" borderId="0" xfId="0" applyNumberFormat="1" applyFont="1" applyFill="1"/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4" fontId="1" fillId="0" borderId="0" xfId="0" applyNumberFormat="1" applyFont="1" applyFill="1" applyBorder="1"/>
    <xf numFmtId="0" fontId="2" fillId="2" borderId="19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center" vertical="center" wrapText="1"/>
    </xf>
    <xf numFmtId="166" fontId="1" fillId="2" borderId="6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/>
    </xf>
    <xf numFmtId="0" fontId="1" fillId="2" borderId="13" xfId="1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2" borderId="19" xfId="1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center" vertical="center"/>
    </xf>
    <xf numFmtId="168" fontId="1" fillId="0" borderId="0" xfId="0" applyNumberFormat="1" applyFont="1" applyFill="1"/>
    <xf numFmtId="165" fontId="2" fillId="2" borderId="1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165" fontId="2" fillId="2" borderId="26" xfId="0" applyNumberFormat="1" applyFont="1" applyFill="1" applyBorder="1" applyAlignment="1">
      <alignment horizontal="center" vertical="center"/>
    </xf>
    <xf numFmtId="4" fontId="1" fillId="2" borderId="25" xfId="0" applyNumberFormat="1" applyFont="1" applyFill="1" applyBorder="1" applyAlignment="1">
      <alignment horizontal="center" vertical="center"/>
    </xf>
    <xf numFmtId="4" fontId="1" fillId="2" borderId="13" xfId="0" applyNumberFormat="1" applyFont="1" applyFill="1" applyBorder="1" applyAlignment="1">
      <alignment horizontal="center" vertical="center"/>
    </xf>
    <xf numFmtId="165" fontId="2" fillId="2" borderId="13" xfId="0" applyNumberFormat="1" applyFont="1" applyFill="1" applyBorder="1" applyAlignment="1">
      <alignment horizontal="center" vertical="center"/>
    </xf>
    <xf numFmtId="4" fontId="1" fillId="2" borderId="24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165" fontId="2" fillId="2" borderId="19" xfId="0" applyNumberFormat="1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/>
    </xf>
    <xf numFmtId="4" fontId="2" fillId="2" borderId="38" xfId="0" applyNumberFormat="1" applyFont="1" applyFill="1" applyBorder="1" applyAlignment="1">
      <alignment horizontal="center" vertical="center"/>
    </xf>
    <xf numFmtId="4" fontId="1" fillId="0" borderId="13" xfId="0" applyNumberFormat="1" applyFont="1" applyFill="1" applyBorder="1" applyAlignment="1">
      <alignment horizontal="center" vertical="center"/>
    </xf>
    <xf numFmtId="4" fontId="2" fillId="2" borderId="13" xfId="0" applyNumberFormat="1" applyFont="1" applyFill="1" applyBorder="1" applyAlignment="1">
      <alignment horizontal="center" vertical="center"/>
    </xf>
    <xf numFmtId="4" fontId="1" fillId="0" borderId="24" xfId="0" applyNumberFormat="1" applyFont="1" applyFill="1" applyBorder="1" applyAlignment="1">
      <alignment horizontal="center" vertical="center"/>
    </xf>
    <xf numFmtId="0" fontId="2" fillId="0" borderId="4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Border="1" applyAlignment="1">
      <alignment horizontal="right"/>
    </xf>
    <xf numFmtId="0" fontId="2" fillId="2" borderId="16" xfId="0" applyFont="1" applyFill="1" applyBorder="1" applyAlignment="1">
      <alignment horizontal="center" vertical="center" wrapText="1"/>
    </xf>
    <xf numFmtId="4" fontId="1" fillId="0" borderId="22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27" xfId="0" applyNumberFormat="1" applyFont="1" applyFill="1" applyBorder="1" applyAlignment="1">
      <alignment horizontal="center" vertical="center"/>
    </xf>
    <xf numFmtId="4" fontId="1" fillId="2" borderId="28" xfId="0" applyNumberFormat="1" applyFont="1" applyFill="1" applyBorder="1" applyAlignment="1">
      <alignment horizontal="center" vertical="center"/>
    </xf>
    <xf numFmtId="4" fontId="2" fillId="2" borderId="26" xfId="0" applyNumberFormat="1" applyFont="1" applyFill="1" applyBorder="1" applyAlignment="1">
      <alignment horizontal="center" vertical="center"/>
    </xf>
    <xf numFmtId="4" fontId="1" fillId="2" borderId="2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5" fontId="2" fillId="2" borderId="53" xfId="0" applyNumberFormat="1" applyFont="1" applyFill="1" applyBorder="1" applyAlignment="1">
      <alignment horizontal="center" vertical="center"/>
    </xf>
    <xf numFmtId="0" fontId="1" fillId="2" borderId="21" xfId="1" applyFont="1" applyFill="1" applyBorder="1" applyAlignment="1">
      <alignment horizontal="center" vertical="center" wrapText="1"/>
    </xf>
    <xf numFmtId="0" fontId="1" fillId="2" borderId="23" xfId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4" fontId="1" fillId="0" borderId="37" xfId="0" applyNumberFormat="1" applyFont="1" applyFill="1" applyBorder="1" applyAlignment="1">
      <alignment horizontal="center" vertical="center"/>
    </xf>
    <xf numFmtId="0" fontId="1" fillId="2" borderId="28" xfId="1" applyFont="1" applyFill="1" applyBorder="1" applyAlignment="1">
      <alignment horizontal="left" vertical="center" wrapText="1"/>
    </xf>
    <xf numFmtId="0" fontId="1" fillId="0" borderId="43" xfId="0" applyFont="1" applyFill="1" applyBorder="1" applyAlignment="1">
      <alignment horizontal="left" vertical="center" wrapText="1"/>
    </xf>
    <xf numFmtId="4" fontId="1" fillId="0" borderId="36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4" fontId="2" fillId="0" borderId="38" xfId="0" applyNumberFormat="1" applyFont="1" applyFill="1" applyBorder="1" applyAlignment="1">
      <alignment horizontal="center" vertical="center"/>
    </xf>
    <xf numFmtId="4" fontId="2" fillId="0" borderId="5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167" fontId="1" fillId="2" borderId="6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165" fontId="2" fillId="2" borderId="5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1" fillId="2" borderId="46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1" fillId="2" borderId="40" xfId="0" applyFont="1" applyFill="1" applyBorder="1" applyAlignment="1">
      <alignment horizontal="left" vertical="center"/>
    </xf>
    <xf numFmtId="0" fontId="2" fillId="0" borderId="0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165" fontId="2" fillId="2" borderId="62" xfId="0" applyNumberFormat="1" applyFont="1" applyFill="1" applyBorder="1" applyAlignment="1">
      <alignment horizontal="center" vertical="center"/>
    </xf>
    <xf numFmtId="165" fontId="1" fillId="2" borderId="63" xfId="0" applyNumberFormat="1" applyFont="1" applyFill="1" applyBorder="1" applyAlignment="1">
      <alignment horizontal="center" vertical="center"/>
    </xf>
    <xf numFmtId="165" fontId="1" fillId="2" borderId="64" xfId="0" applyNumberFormat="1" applyFont="1" applyFill="1" applyBorder="1" applyAlignment="1">
      <alignment horizontal="center" vertical="center"/>
    </xf>
    <xf numFmtId="165" fontId="2" fillId="2" borderId="64" xfId="0" applyNumberFormat="1" applyFont="1" applyFill="1" applyBorder="1" applyAlignment="1">
      <alignment horizontal="center" vertical="center"/>
    </xf>
    <xf numFmtId="165" fontId="1" fillId="2" borderId="65" xfId="0" applyNumberFormat="1" applyFont="1" applyFill="1" applyBorder="1" applyAlignment="1">
      <alignment horizontal="center" vertical="center"/>
    </xf>
    <xf numFmtId="4" fontId="1" fillId="2" borderId="64" xfId="0" applyNumberFormat="1" applyFont="1" applyFill="1" applyBorder="1" applyAlignment="1">
      <alignment horizontal="center" vertical="center"/>
    </xf>
    <xf numFmtId="4" fontId="2" fillId="2" borderId="62" xfId="0" applyNumberFormat="1" applyFont="1" applyFill="1" applyBorder="1" applyAlignment="1">
      <alignment horizontal="center" vertical="center"/>
    </xf>
    <xf numFmtId="165" fontId="2" fillId="2" borderId="32" xfId="0" applyNumberFormat="1" applyFont="1" applyFill="1" applyBorder="1" applyAlignment="1">
      <alignment horizontal="center" vertical="center"/>
    </xf>
    <xf numFmtId="165" fontId="1" fillId="2" borderId="66" xfId="0" applyNumberFormat="1" applyFont="1" applyFill="1" applyBorder="1" applyAlignment="1">
      <alignment horizontal="center" vertical="center"/>
    </xf>
    <xf numFmtId="165" fontId="1" fillId="2" borderId="67" xfId="0" applyNumberFormat="1" applyFont="1" applyFill="1" applyBorder="1" applyAlignment="1">
      <alignment horizontal="center" vertical="center"/>
    </xf>
    <xf numFmtId="165" fontId="2" fillId="2" borderId="34" xfId="0" applyNumberFormat="1" applyFont="1" applyFill="1" applyBorder="1" applyAlignment="1">
      <alignment horizontal="center" vertical="center"/>
    </xf>
    <xf numFmtId="4" fontId="1" fillId="2" borderId="66" xfId="0" applyNumberFormat="1" applyFont="1" applyFill="1" applyBorder="1" applyAlignment="1">
      <alignment horizontal="center" vertical="center"/>
    </xf>
    <xf numFmtId="4" fontId="1" fillId="2" borderId="65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66" fontId="1" fillId="2" borderId="7" xfId="0" applyNumberFormat="1" applyFont="1" applyFill="1" applyBorder="1" applyAlignment="1">
      <alignment horizontal="center" vertical="center" wrapText="1"/>
    </xf>
    <xf numFmtId="0" fontId="2" fillId="2" borderId="5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4" fontId="1" fillId="2" borderId="4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165" fontId="2" fillId="2" borderId="66" xfId="0" applyNumberFormat="1" applyFont="1" applyFill="1" applyBorder="1" applyAlignment="1">
      <alignment horizontal="center" vertical="center"/>
    </xf>
    <xf numFmtId="165" fontId="2" fillId="0" borderId="66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center" wrapText="1"/>
    </xf>
    <xf numFmtId="165" fontId="2" fillId="2" borderId="43" xfId="0" applyNumberFormat="1" applyFont="1" applyFill="1" applyBorder="1" applyAlignment="1">
      <alignment horizontal="center" vertical="center"/>
    </xf>
    <xf numFmtId="4" fontId="1" fillId="0" borderId="43" xfId="0" applyNumberFormat="1" applyFont="1" applyFill="1" applyBorder="1" applyAlignment="1">
      <alignment horizontal="center" vertical="center"/>
    </xf>
    <xf numFmtId="165" fontId="1" fillId="0" borderId="64" xfId="0" applyNumberFormat="1" applyFont="1" applyFill="1" applyBorder="1" applyAlignment="1">
      <alignment horizontal="center" vertical="center"/>
    </xf>
    <xf numFmtId="165" fontId="2" fillId="2" borderId="49" xfId="0" applyNumberFormat="1" applyFont="1" applyFill="1" applyBorder="1" applyAlignment="1">
      <alignment horizontal="center" vertical="center"/>
    </xf>
    <xf numFmtId="4" fontId="2" fillId="2" borderId="33" xfId="0" applyNumberFormat="1" applyFont="1" applyFill="1" applyBorder="1" applyAlignment="1">
      <alignment horizontal="center" vertical="center"/>
    </xf>
    <xf numFmtId="165" fontId="2" fillId="2" borderId="33" xfId="0" applyNumberFormat="1" applyFont="1" applyFill="1" applyBorder="1" applyAlignment="1">
      <alignment horizontal="center" vertical="center"/>
    </xf>
    <xf numFmtId="165" fontId="2" fillId="0" borderId="43" xfId="0" applyNumberFormat="1" applyFont="1" applyFill="1" applyBorder="1" applyAlignment="1">
      <alignment horizontal="center" vertical="center"/>
    </xf>
    <xf numFmtId="4" fontId="2" fillId="2" borderId="56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/>
    </xf>
    <xf numFmtId="167" fontId="1" fillId="2" borderId="41" xfId="0" applyNumberFormat="1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60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5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4" fontId="1" fillId="2" borderId="0" xfId="0" applyNumberFormat="1" applyFont="1" applyFill="1" applyBorder="1" applyAlignment="1">
      <alignment horizontal="left" vertical="center"/>
    </xf>
    <xf numFmtId="0" fontId="1" fillId="0" borderId="0" xfId="0" applyFont="1" applyFill="1" applyAlignment="1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/>
    </xf>
    <xf numFmtId="166" fontId="1" fillId="2" borderId="8" xfId="0" applyNumberFormat="1" applyFont="1" applyFill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center" vertical="center" wrapText="1"/>
    </xf>
    <xf numFmtId="4" fontId="1" fillId="0" borderId="38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/>
    <xf numFmtId="4" fontId="2" fillId="2" borderId="0" xfId="0" applyNumberFormat="1" applyFont="1" applyFill="1"/>
    <xf numFmtId="0" fontId="2" fillId="2" borderId="19" xfId="0" applyFont="1" applyFill="1" applyBorder="1" applyAlignment="1">
      <alignment horizontal="left" vertical="center"/>
    </xf>
    <xf numFmtId="0" fontId="2" fillId="0" borderId="45" xfId="0" applyFont="1" applyFill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center" vertical="center"/>
    </xf>
    <xf numFmtId="165" fontId="2" fillId="2" borderId="6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4" fontId="1" fillId="2" borderId="23" xfId="0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 vertical="center"/>
    </xf>
    <xf numFmtId="4" fontId="1" fillId="2" borderId="21" xfId="0" applyNumberFormat="1" applyFont="1" applyFill="1" applyBorder="1" applyAlignment="1">
      <alignment horizontal="center" vertical="center"/>
    </xf>
    <xf numFmtId="4" fontId="1" fillId="0" borderId="21" xfId="0" applyNumberFormat="1" applyFont="1" applyFill="1" applyBorder="1" applyAlignment="1">
      <alignment horizontal="center" vertical="center"/>
    </xf>
    <xf numFmtId="165" fontId="2" fillId="2" borderId="44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4" fontId="1" fillId="2" borderId="14" xfId="0" applyNumberFormat="1" applyFont="1" applyFill="1" applyBorder="1" applyAlignment="1">
      <alignment horizontal="center" vertical="center"/>
    </xf>
    <xf numFmtId="4" fontId="1" fillId="0" borderId="14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0" fontId="2" fillId="2" borderId="61" xfId="0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2" borderId="41" xfId="1" applyFont="1" applyFill="1" applyBorder="1" applyAlignment="1">
      <alignment horizontal="center" vertical="center" wrapText="1"/>
    </xf>
    <xf numFmtId="165" fontId="2" fillId="2" borderId="21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1" fillId="2" borderId="7" xfId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/>
    </xf>
    <xf numFmtId="165" fontId="1" fillId="2" borderId="7" xfId="1" applyNumberFormat="1" applyFont="1" applyFill="1" applyBorder="1" applyAlignment="1">
      <alignment horizontal="center" vertical="center" wrapText="1"/>
    </xf>
    <xf numFmtId="0" fontId="1" fillId="2" borderId="4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4" fontId="2" fillId="0" borderId="19" xfId="0" applyNumberFormat="1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4" fontId="2" fillId="2" borderId="0" xfId="0" applyNumberFormat="1" applyFont="1" applyFill="1" applyBorder="1" applyAlignment="1">
      <alignment horizontal="center" vertical="center"/>
    </xf>
    <xf numFmtId="4" fontId="2" fillId="2" borderId="16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/>
    </xf>
    <xf numFmtId="0" fontId="2" fillId="2" borderId="49" xfId="0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2" fillId="2" borderId="49" xfId="1" applyFont="1" applyFill="1" applyBorder="1" applyAlignment="1">
      <alignment horizontal="center" vertical="center" wrapText="1"/>
    </xf>
    <xf numFmtId="0" fontId="2" fillId="2" borderId="50" xfId="1" applyFont="1" applyFill="1" applyBorder="1" applyAlignment="1">
      <alignment horizontal="center" vertical="center" wrapText="1"/>
    </xf>
    <xf numFmtId="0" fontId="2" fillId="2" borderId="51" xfId="1" applyFont="1" applyFill="1" applyBorder="1" applyAlignment="1">
      <alignment horizontal="center" vertical="center" wrapText="1"/>
    </xf>
    <xf numFmtId="0" fontId="1" fillId="2" borderId="56" xfId="1" applyFont="1" applyFill="1" applyBorder="1" applyAlignment="1">
      <alignment horizontal="center" vertical="center" wrapText="1"/>
    </xf>
    <xf numFmtId="0" fontId="1" fillId="2" borderId="35" xfId="1" applyFont="1" applyFill="1" applyBorder="1" applyAlignment="1">
      <alignment horizontal="center" vertical="center" wrapText="1"/>
    </xf>
    <xf numFmtId="0" fontId="1" fillId="2" borderId="57" xfId="1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60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1" fillId="2" borderId="49" xfId="1" applyFont="1" applyFill="1" applyBorder="1" applyAlignment="1">
      <alignment horizontal="center" vertical="center" wrapText="1"/>
    </xf>
    <xf numFmtId="0" fontId="1" fillId="2" borderId="50" xfId="1" applyFont="1" applyFill="1" applyBorder="1" applyAlignment="1">
      <alignment horizontal="center" vertical="center" wrapText="1"/>
    </xf>
    <xf numFmtId="0" fontId="1" fillId="2" borderId="51" xfId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3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39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37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horizontal="center" vertical="center" textRotation="90" wrapText="1"/>
    </xf>
    <xf numFmtId="0" fontId="1" fillId="0" borderId="28" xfId="0" applyFont="1" applyFill="1" applyBorder="1" applyAlignment="1">
      <alignment horizontal="center" vertical="center" textRotation="90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164" fontId="2" fillId="2" borderId="20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40" xfId="0" applyNumberFormat="1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58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horizontal="center" vertical="center"/>
    </xf>
    <xf numFmtId="0" fontId="2" fillId="0" borderId="5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" fillId="2" borderId="27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8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40" xfId="1" applyFont="1" applyFill="1" applyBorder="1" applyAlignment="1">
      <alignment horizontal="left" vertical="center" wrapText="1"/>
    </xf>
    <xf numFmtId="0" fontId="1" fillId="2" borderId="23" xfId="1" applyFont="1" applyFill="1" applyBorder="1" applyAlignment="1">
      <alignment horizontal="left" vertical="center" wrapText="1"/>
    </xf>
    <xf numFmtId="0" fontId="1" fillId="2" borderId="27" xfId="1" applyFont="1" applyFill="1" applyBorder="1" applyAlignment="1">
      <alignment horizontal="left" vertical="center" wrapText="1"/>
    </xf>
    <xf numFmtId="0" fontId="2" fillId="2" borderId="49" xfId="0" applyFont="1" applyFill="1" applyBorder="1" applyAlignment="1">
      <alignment horizontal="left" vertical="center" wrapText="1"/>
    </xf>
    <xf numFmtId="0" fontId="2" fillId="2" borderId="5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1" fillId="2" borderId="20" xfId="1" applyFont="1" applyFill="1" applyBorder="1" applyAlignment="1">
      <alignment horizontal="left" vertical="center" wrapText="1"/>
    </xf>
    <xf numFmtId="0" fontId="1" fillId="2" borderId="21" xfId="1" applyFont="1" applyFill="1" applyBorder="1" applyAlignment="1">
      <alignment horizontal="left" vertical="center" wrapText="1"/>
    </xf>
    <xf numFmtId="0" fontId="1" fillId="2" borderId="2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2" fillId="2" borderId="5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61" xfId="0" applyFont="1" applyFill="1" applyBorder="1" applyAlignment="1">
      <alignment horizontal="left" vertical="center" wrapText="1"/>
    </xf>
    <xf numFmtId="4" fontId="2" fillId="0" borderId="0" xfId="0" applyNumberFormat="1" applyFont="1" applyFill="1" applyAlignment="1">
      <alignment horizont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39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8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40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1" fillId="0" borderId="27" xfId="0" applyFont="1" applyFill="1" applyBorder="1" applyAlignment="1">
      <alignment horizontal="left" vertical="center" wrapText="1"/>
    </xf>
    <xf numFmtId="0" fontId="1" fillId="2" borderId="49" xfId="0" applyFont="1" applyFill="1" applyBorder="1" applyAlignment="1">
      <alignment horizontal="center"/>
    </xf>
    <xf numFmtId="0" fontId="1" fillId="2" borderId="50" xfId="0" applyFont="1" applyFill="1" applyBorder="1" applyAlignment="1">
      <alignment horizontal="center"/>
    </xf>
    <xf numFmtId="0" fontId="1" fillId="2" borderId="51" xfId="0" applyFont="1" applyFill="1" applyBorder="1" applyAlignment="1">
      <alignment horizontal="center"/>
    </xf>
    <xf numFmtId="0" fontId="2" fillId="2" borderId="49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center"/>
    </xf>
    <xf numFmtId="0" fontId="1" fillId="2" borderId="17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38" xfId="1" applyFont="1" applyFill="1" applyBorder="1" applyAlignment="1">
      <alignment horizontal="left" vertical="center" wrapText="1"/>
    </xf>
    <xf numFmtId="0" fontId="2" fillId="2" borderId="55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19" xfId="2" xr:uid="{00000000-0005-0000-0000-000001000000}"/>
    <cellStyle name="Обычный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L237"/>
  <sheetViews>
    <sheetView tabSelected="1" zoomScaleNormal="100" workbookViewId="0">
      <pane xSplit="9" ySplit="12" topLeftCell="J13" activePane="bottomRight" state="frozen"/>
      <selection pane="topRight" activeCell="J1" sqref="J1"/>
      <selection pane="bottomLeft" activeCell="A13" sqref="A13"/>
      <selection pane="bottomRight" activeCell="A2" sqref="A2:L2"/>
    </sheetView>
  </sheetViews>
  <sheetFormatPr defaultColWidth="9.140625" defaultRowHeight="18.75" x14ac:dyDescent="0.3"/>
  <cols>
    <col min="1" max="3" width="9.140625" style="1"/>
    <col min="4" max="4" width="41.7109375" style="1" customWidth="1"/>
    <col min="5" max="5" width="10.28515625" style="1" customWidth="1"/>
    <col min="6" max="6" width="14.5703125" style="10" customWidth="1"/>
    <col min="7" max="7" width="16" style="10" customWidth="1"/>
    <col min="8" max="8" width="15.85546875" style="16" customWidth="1"/>
    <col min="9" max="10" width="13.85546875" style="1" customWidth="1"/>
    <col min="11" max="11" width="16.5703125" style="1" customWidth="1"/>
    <col min="12" max="12" width="15.28515625" style="1" customWidth="1"/>
    <col min="13" max="14" width="5.85546875" style="1" customWidth="1"/>
    <col min="15" max="15" width="16.140625" style="2" customWidth="1"/>
    <col min="16" max="16" width="9.140625" style="2"/>
    <col min="17" max="17" width="10" style="2" customWidth="1"/>
    <col min="18" max="19" width="15.7109375" style="2" customWidth="1"/>
    <col min="20" max="20" width="10.85546875" style="2" customWidth="1"/>
    <col min="21" max="21" width="12.85546875" style="2" customWidth="1"/>
    <col min="22" max="22" width="12.7109375" style="2" customWidth="1"/>
    <col min="23" max="23" width="12.5703125" style="2" customWidth="1"/>
    <col min="24" max="24" width="16.42578125" style="2" customWidth="1"/>
    <col min="25" max="25" width="18.140625" style="2" customWidth="1"/>
    <col min="26" max="26" width="14.7109375" style="2" customWidth="1"/>
    <col min="27" max="27" width="14.140625" style="2" customWidth="1"/>
    <col min="28" max="28" width="12" style="2" customWidth="1"/>
    <col min="29" max="29" width="14.85546875" style="2" customWidth="1"/>
    <col min="30" max="30" width="13.28515625" style="2" customWidth="1"/>
    <col min="31" max="34" width="9.140625" style="2"/>
    <col min="35" max="16384" width="9.140625" style="1"/>
  </cols>
  <sheetData>
    <row r="2" spans="1:34" ht="18" customHeight="1" x14ac:dyDescent="0.3">
      <c r="A2" s="230" t="s">
        <v>85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12"/>
      <c r="N2" s="12"/>
      <c r="O2" s="12"/>
      <c r="P2" s="82"/>
      <c r="Q2" s="82"/>
      <c r="R2" s="82"/>
      <c r="S2" s="82"/>
      <c r="T2" s="82"/>
      <c r="U2" s="82"/>
      <c r="V2" s="82"/>
      <c r="W2" s="82"/>
      <c r="X2" s="82"/>
      <c r="AB2" s="1"/>
      <c r="AC2" s="1"/>
      <c r="AD2" s="1"/>
      <c r="AE2" s="1"/>
      <c r="AF2" s="1"/>
      <c r="AG2" s="1"/>
      <c r="AH2" s="1"/>
    </row>
    <row r="3" spans="1:34" x14ac:dyDescent="0.3">
      <c r="A3" s="230" t="s">
        <v>0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11"/>
      <c r="N3" s="11"/>
      <c r="O3" s="11"/>
      <c r="P3" s="83"/>
      <c r="Q3" s="83"/>
      <c r="R3" s="83"/>
      <c r="S3" s="83"/>
      <c r="T3" s="83"/>
      <c r="U3" s="83"/>
      <c r="V3" s="83"/>
      <c r="W3" s="83"/>
      <c r="X3" s="83"/>
      <c r="AB3" s="1"/>
      <c r="AC3" s="1"/>
      <c r="AD3" s="1"/>
      <c r="AE3" s="1"/>
      <c r="AF3" s="1"/>
      <c r="AG3" s="1"/>
      <c r="AH3" s="1"/>
    </row>
    <row r="4" spans="1:34" x14ac:dyDescent="0.3">
      <c r="A4" s="231" t="s">
        <v>86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13"/>
      <c r="N4" s="13"/>
      <c r="O4" s="13"/>
      <c r="P4" s="58"/>
      <c r="Q4" s="58"/>
      <c r="R4" s="58"/>
      <c r="S4" s="58"/>
      <c r="T4" s="58"/>
      <c r="U4" s="58"/>
      <c r="V4" s="58"/>
      <c r="W4" s="58"/>
      <c r="X4" s="58"/>
      <c r="AB4" s="1"/>
      <c r="AC4" s="1"/>
      <c r="AD4" s="1"/>
      <c r="AE4" s="1"/>
      <c r="AF4" s="1"/>
      <c r="AG4" s="1"/>
      <c r="AH4" s="1"/>
    </row>
    <row r="5" spans="1:34" x14ac:dyDescent="0.3">
      <c r="A5" s="232" t="s">
        <v>103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13"/>
      <c r="N5" s="13"/>
      <c r="O5" s="13"/>
      <c r="P5" s="114"/>
      <c r="Q5" s="114"/>
      <c r="R5" s="114"/>
      <c r="S5" s="114"/>
      <c r="T5" s="114"/>
      <c r="U5" s="114"/>
      <c r="V5" s="114"/>
      <c r="W5" s="114"/>
      <c r="X5" s="114"/>
      <c r="AB5" s="1"/>
      <c r="AC5" s="1"/>
      <c r="AD5" s="1"/>
      <c r="AE5" s="1"/>
      <c r="AF5" s="1"/>
      <c r="AG5" s="1"/>
      <c r="AH5" s="1"/>
    </row>
    <row r="6" spans="1:34" ht="19.5" customHeight="1" x14ac:dyDescent="0.3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39"/>
    </row>
    <row r="7" spans="1:34" s="24" customFormat="1" ht="19.5" customHeight="1" thickBot="1" x14ac:dyDescent="0.35">
      <c r="A7" s="138"/>
      <c r="B7" s="138"/>
      <c r="C7" s="138"/>
      <c r="D7" s="138"/>
      <c r="E7" s="138"/>
      <c r="F7" s="138"/>
      <c r="G7" s="138"/>
      <c r="H7" s="18"/>
      <c r="I7" s="138"/>
      <c r="J7" s="138"/>
      <c r="K7" s="138"/>
      <c r="L7" s="51" t="s">
        <v>57</v>
      </c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</row>
    <row r="8" spans="1:34" ht="18.75" customHeight="1" x14ac:dyDescent="0.3">
      <c r="A8" s="233" t="s">
        <v>56</v>
      </c>
      <c r="B8" s="234"/>
      <c r="C8" s="234"/>
      <c r="D8" s="235"/>
      <c r="E8" s="242" t="s">
        <v>64</v>
      </c>
      <c r="F8" s="245" t="s">
        <v>96</v>
      </c>
      <c r="G8" s="248" t="s">
        <v>104</v>
      </c>
      <c r="H8" s="251" t="s">
        <v>97</v>
      </c>
      <c r="I8" s="254" t="s">
        <v>105</v>
      </c>
      <c r="J8" s="255"/>
      <c r="K8" s="255"/>
      <c r="L8" s="256"/>
    </row>
    <row r="9" spans="1:34" ht="9" customHeight="1" x14ac:dyDescent="0.3">
      <c r="A9" s="236"/>
      <c r="B9" s="237"/>
      <c r="C9" s="237"/>
      <c r="D9" s="238"/>
      <c r="E9" s="243"/>
      <c r="F9" s="246"/>
      <c r="G9" s="249"/>
      <c r="H9" s="252"/>
      <c r="I9" s="257"/>
      <c r="J9" s="258"/>
      <c r="K9" s="258"/>
      <c r="L9" s="259"/>
    </row>
    <row r="10" spans="1:34" ht="28.5" customHeight="1" x14ac:dyDescent="0.3">
      <c r="A10" s="236"/>
      <c r="B10" s="237"/>
      <c r="C10" s="237"/>
      <c r="D10" s="238"/>
      <c r="E10" s="243"/>
      <c r="F10" s="246"/>
      <c r="G10" s="249"/>
      <c r="H10" s="252"/>
      <c r="I10" s="260" t="s">
        <v>106</v>
      </c>
      <c r="J10" s="261"/>
      <c r="K10" s="261"/>
      <c r="L10" s="262"/>
    </row>
    <row r="11" spans="1:34" ht="72" customHeight="1" thickBot="1" x14ac:dyDescent="0.35">
      <c r="A11" s="239"/>
      <c r="B11" s="240"/>
      <c r="C11" s="240"/>
      <c r="D11" s="241"/>
      <c r="E11" s="244"/>
      <c r="F11" s="247"/>
      <c r="G11" s="250"/>
      <c r="H11" s="253"/>
      <c r="I11" s="140" t="s">
        <v>58</v>
      </c>
      <c r="J11" s="149" t="s">
        <v>82</v>
      </c>
      <c r="K11" s="150" t="s">
        <v>83</v>
      </c>
      <c r="L11" s="56" t="s">
        <v>84</v>
      </c>
      <c r="Q11" s="37"/>
      <c r="U11" s="1"/>
      <c r="V11" s="1"/>
      <c r="W11" s="137"/>
      <c r="X11" s="137"/>
      <c r="Y11" s="4"/>
      <c r="Z11" s="4"/>
      <c r="AA11" s="10"/>
      <c r="AB11" s="1"/>
      <c r="AC11" s="1"/>
      <c r="AD11" s="1"/>
    </row>
    <row r="12" spans="1:34" ht="24" customHeight="1" thickBot="1" x14ac:dyDescent="0.35">
      <c r="A12" s="218" t="s">
        <v>1</v>
      </c>
      <c r="B12" s="219"/>
      <c r="C12" s="219"/>
      <c r="D12" s="220"/>
      <c r="E12" s="203"/>
      <c r="F12" s="204"/>
      <c r="G12" s="204"/>
      <c r="H12" s="204"/>
      <c r="I12" s="204"/>
      <c r="J12" s="204"/>
      <c r="K12" s="204"/>
      <c r="L12" s="205"/>
      <c r="O12" s="141"/>
      <c r="P12" s="141"/>
      <c r="Q12" s="141"/>
      <c r="R12" s="141"/>
      <c r="S12" s="141"/>
      <c r="T12" s="117"/>
      <c r="U12" s="1"/>
      <c r="V12" s="1"/>
      <c r="W12" s="57"/>
      <c r="X12" s="126"/>
      <c r="Y12" s="1"/>
      <c r="Z12" s="1"/>
      <c r="AA12" s="1"/>
      <c r="AB12" s="1"/>
      <c r="AC12" s="1"/>
      <c r="AD12" s="1"/>
    </row>
    <row r="13" spans="1:34" ht="20.25" thickBot="1" x14ac:dyDescent="0.4">
      <c r="A13" s="221" t="s">
        <v>2</v>
      </c>
      <c r="B13" s="222"/>
      <c r="C13" s="222"/>
      <c r="D13" s="223"/>
      <c r="E13" s="34"/>
      <c r="F13" s="9"/>
      <c r="G13" s="109"/>
      <c r="H13" s="121">
        <v>137189.70000000001</v>
      </c>
      <c r="I13" s="23">
        <v>69329.91</v>
      </c>
      <c r="J13" s="151">
        <v>67632.72</v>
      </c>
      <c r="K13" s="151">
        <f>J13-I13</f>
        <v>-1697.1900000000023</v>
      </c>
      <c r="L13" s="80">
        <f>K13/I13*100</f>
        <v>-2.4479910618663752</v>
      </c>
      <c r="P13" s="190"/>
      <c r="Q13" s="190"/>
      <c r="U13" s="1"/>
      <c r="V13" s="10"/>
      <c r="W13" s="10"/>
      <c r="X13" s="10"/>
      <c r="Y13" s="136"/>
      <c r="Z13" s="136"/>
      <c r="AA13" s="152"/>
      <c r="AB13" s="10"/>
      <c r="AC13" s="10"/>
      <c r="AD13" s="10"/>
    </row>
    <row r="14" spans="1:34" ht="36.75" customHeight="1" x14ac:dyDescent="0.35">
      <c r="A14" s="212" t="s">
        <v>3</v>
      </c>
      <c r="B14" s="213"/>
      <c r="C14" s="213"/>
      <c r="D14" s="214"/>
      <c r="E14" s="33" t="s">
        <v>68</v>
      </c>
      <c r="F14" s="142">
        <v>3940</v>
      </c>
      <c r="G14" s="143">
        <v>2063</v>
      </c>
      <c r="H14" s="96">
        <v>33475</v>
      </c>
      <c r="I14" s="41">
        <v>15688</v>
      </c>
      <c r="J14" s="153">
        <v>16337.7</v>
      </c>
      <c r="K14" s="154">
        <f>J14-I14</f>
        <v>649.70000000000073</v>
      </c>
      <c r="L14" s="75">
        <f>K14/I14*100</f>
        <v>4.1413819479857263</v>
      </c>
      <c r="N14" s="3"/>
      <c r="P14" s="190"/>
      <c r="Q14" s="190"/>
      <c r="U14" s="4"/>
      <c r="AB14" s="4"/>
    </row>
    <row r="15" spans="1:34" ht="19.5" x14ac:dyDescent="0.35">
      <c r="A15" s="209" t="s">
        <v>62</v>
      </c>
      <c r="B15" s="210"/>
      <c r="C15" s="210"/>
      <c r="D15" s="211"/>
      <c r="E15" s="27" t="s">
        <v>69</v>
      </c>
      <c r="F15" s="14">
        <v>46</v>
      </c>
      <c r="G15" s="76">
        <v>46</v>
      </c>
      <c r="H15" s="97">
        <v>7970</v>
      </c>
      <c r="I15" s="42">
        <v>3985</v>
      </c>
      <c r="J15" s="155">
        <v>4585.3</v>
      </c>
      <c r="K15" s="156">
        <f t="shared" ref="K15:K77" si="0">J15-I15</f>
        <v>600.30000000000018</v>
      </c>
      <c r="L15" s="61">
        <f>K15/I15*100</f>
        <v>15.063989962358852</v>
      </c>
      <c r="P15" s="190"/>
      <c r="Q15" s="190"/>
      <c r="U15" s="4"/>
      <c r="AB15" s="4"/>
    </row>
    <row r="16" spans="1:34" ht="19.5" x14ac:dyDescent="0.35">
      <c r="A16" s="209" t="s">
        <v>72</v>
      </c>
      <c r="B16" s="210"/>
      <c r="C16" s="210"/>
      <c r="D16" s="211"/>
      <c r="E16" s="27" t="s">
        <v>91</v>
      </c>
      <c r="F16" s="14">
        <v>180</v>
      </c>
      <c r="G16" s="76">
        <v>46</v>
      </c>
      <c r="H16" s="97">
        <v>1711.4</v>
      </c>
      <c r="I16" s="42">
        <v>770.12</v>
      </c>
      <c r="J16" s="155">
        <v>299</v>
      </c>
      <c r="K16" s="156">
        <f t="shared" si="0"/>
        <v>-471.12</v>
      </c>
      <c r="L16" s="61">
        <f>K16/I16*100</f>
        <v>-61.174881836596896</v>
      </c>
      <c r="P16" s="190"/>
      <c r="Q16" s="190"/>
      <c r="U16" s="4"/>
    </row>
    <row r="17" spans="1:34" ht="19.5" x14ac:dyDescent="0.35">
      <c r="A17" s="215" t="s">
        <v>98</v>
      </c>
      <c r="B17" s="216"/>
      <c r="C17" s="216"/>
      <c r="D17" s="217"/>
      <c r="E17" s="27" t="s">
        <v>65</v>
      </c>
      <c r="F17" s="14">
        <v>52.5</v>
      </c>
      <c r="G17" s="76">
        <v>52.5</v>
      </c>
      <c r="H17" s="97">
        <v>2200.4</v>
      </c>
      <c r="I17" s="42">
        <v>598</v>
      </c>
      <c r="J17" s="155">
        <v>353.3</v>
      </c>
      <c r="K17" s="156">
        <f t="shared" si="0"/>
        <v>-244.7</v>
      </c>
      <c r="L17" s="61">
        <f>K17/I17*100</f>
        <v>-40.919732441471567</v>
      </c>
      <c r="P17" s="190"/>
      <c r="Q17" s="190"/>
    </row>
    <row r="18" spans="1:34" x14ac:dyDescent="0.3">
      <c r="A18" s="224" t="s">
        <v>100</v>
      </c>
      <c r="B18" s="225"/>
      <c r="C18" s="225"/>
      <c r="D18" s="226"/>
      <c r="E18" s="27" t="s">
        <v>70</v>
      </c>
      <c r="F18" s="14">
        <v>6</v>
      </c>
      <c r="G18" s="76">
        <v>6</v>
      </c>
      <c r="H18" s="97">
        <v>925</v>
      </c>
      <c r="I18" s="42">
        <v>690</v>
      </c>
      <c r="J18" s="155">
        <v>13.9</v>
      </c>
      <c r="K18" s="156">
        <f t="shared" si="0"/>
        <v>-676.1</v>
      </c>
      <c r="L18" s="61">
        <f t="shared" ref="L18:L32" si="1">K18/I18*100</f>
        <v>-97.985507246376812</v>
      </c>
      <c r="O18" s="6"/>
      <c r="P18" s="292"/>
      <c r="Q18" s="292"/>
      <c r="R18" s="6"/>
      <c r="S18" s="6"/>
    </row>
    <row r="19" spans="1:34" x14ac:dyDescent="0.3">
      <c r="A19" s="215" t="s">
        <v>99</v>
      </c>
      <c r="B19" s="216"/>
      <c r="C19" s="216"/>
      <c r="D19" s="217"/>
      <c r="E19" s="27" t="s">
        <v>65</v>
      </c>
      <c r="F19" s="14">
        <v>17.600000000000001</v>
      </c>
      <c r="G19" s="76">
        <v>17.600000000000001</v>
      </c>
      <c r="H19" s="97">
        <v>386.7</v>
      </c>
      <c r="I19" s="42">
        <v>174</v>
      </c>
      <c r="J19" s="155">
        <v>161.5</v>
      </c>
      <c r="K19" s="156">
        <f t="shared" si="0"/>
        <v>-12.5</v>
      </c>
      <c r="L19" s="61">
        <f t="shared" si="1"/>
        <v>-7.1839080459770113</v>
      </c>
      <c r="O19" s="6"/>
      <c r="P19" s="141"/>
      <c r="Q19" s="141"/>
      <c r="R19" s="6"/>
      <c r="S19" s="6"/>
      <c r="T19" s="6"/>
    </row>
    <row r="20" spans="1:34" x14ac:dyDescent="0.3">
      <c r="A20" s="209" t="s">
        <v>5</v>
      </c>
      <c r="B20" s="210"/>
      <c r="C20" s="210"/>
      <c r="D20" s="211"/>
      <c r="E20" s="27" t="s">
        <v>66</v>
      </c>
      <c r="F20" s="14">
        <v>23</v>
      </c>
      <c r="G20" s="76">
        <v>24</v>
      </c>
      <c r="H20" s="97">
        <v>5231.7</v>
      </c>
      <c r="I20" s="42">
        <v>2591.9499999999998</v>
      </c>
      <c r="J20" s="155">
        <v>2577.83</v>
      </c>
      <c r="K20" s="156">
        <f t="shared" si="0"/>
        <v>-14.119999999999891</v>
      </c>
      <c r="L20" s="61">
        <f t="shared" si="1"/>
        <v>-0.54476359497675075</v>
      </c>
      <c r="P20" s="312"/>
      <c r="Q20" s="312"/>
    </row>
    <row r="21" spans="1:34" x14ac:dyDescent="0.3">
      <c r="A21" s="209" t="s">
        <v>36</v>
      </c>
      <c r="B21" s="210"/>
      <c r="C21" s="210"/>
      <c r="D21" s="211"/>
      <c r="E21" s="27" t="s">
        <v>66</v>
      </c>
      <c r="F21" s="14">
        <v>90</v>
      </c>
      <c r="G21" s="76">
        <v>79</v>
      </c>
      <c r="H21" s="97">
        <v>27500.42</v>
      </c>
      <c r="I21" s="42">
        <v>13581.62</v>
      </c>
      <c r="J21" s="155">
        <v>13426.29</v>
      </c>
      <c r="K21" s="156">
        <f t="shared" si="0"/>
        <v>-155.32999999999993</v>
      </c>
      <c r="L21" s="61">
        <f t="shared" si="1"/>
        <v>-1.1436780001207509</v>
      </c>
      <c r="O21" s="6"/>
    </row>
    <row r="22" spans="1:34" x14ac:dyDescent="0.3">
      <c r="A22" s="209" t="s">
        <v>35</v>
      </c>
      <c r="B22" s="210"/>
      <c r="C22" s="210"/>
      <c r="D22" s="211"/>
      <c r="E22" s="27" t="s">
        <v>66</v>
      </c>
      <c r="F22" s="14">
        <v>90</v>
      </c>
      <c r="G22" s="76">
        <v>80</v>
      </c>
      <c r="H22" s="97">
        <v>15198.3</v>
      </c>
      <c r="I22" s="42">
        <v>7499.9</v>
      </c>
      <c r="J22" s="155">
        <v>7499.74</v>
      </c>
      <c r="K22" s="156">
        <f t="shared" si="0"/>
        <v>-0.15999999999985448</v>
      </c>
      <c r="L22" s="61">
        <f t="shared" si="1"/>
        <v>-2.1333617781551023E-3</v>
      </c>
    </row>
    <row r="23" spans="1:34" s="4" customFormat="1" x14ac:dyDescent="0.3">
      <c r="A23" s="266" t="s">
        <v>60</v>
      </c>
      <c r="B23" s="267"/>
      <c r="C23" s="267"/>
      <c r="D23" s="268"/>
      <c r="E23" s="27" t="s">
        <v>66</v>
      </c>
      <c r="F23" s="20">
        <f>SUM(F20:F22)</f>
        <v>203</v>
      </c>
      <c r="G23" s="79">
        <f>SUM(G20:G22)</f>
        <v>183</v>
      </c>
      <c r="H23" s="98">
        <v>47930.42</v>
      </c>
      <c r="I23" s="43">
        <v>23673.47</v>
      </c>
      <c r="J23" s="157">
        <v>23503.86</v>
      </c>
      <c r="K23" s="158">
        <f t="shared" si="0"/>
        <v>-169.61000000000058</v>
      </c>
      <c r="L23" s="129">
        <f t="shared" si="1"/>
        <v>-0.7164560159537261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</row>
    <row r="24" spans="1:34" x14ac:dyDescent="0.3">
      <c r="A24" s="209" t="s">
        <v>59</v>
      </c>
      <c r="B24" s="210"/>
      <c r="C24" s="210"/>
      <c r="D24" s="211"/>
      <c r="E24" s="27" t="s">
        <v>66</v>
      </c>
      <c r="F24" s="14">
        <f>F20+F21+F22</f>
        <v>203</v>
      </c>
      <c r="G24" s="76">
        <f>G20+G21+G22</f>
        <v>183</v>
      </c>
      <c r="H24" s="97">
        <v>9586.2800000000007</v>
      </c>
      <c r="I24" s="42">
        <v>4748.82</v>
      </c>
      <c r="J24" s="155">
        <v>4613.3500000000004</v>
      </c>
      <c r="K24" s="156">
        <f t="shared" si="0"/>
        <v>-135.46999999999935</v>
      </c>
      <c r="L24" s="61">
        <f t="shared" si="1"/>
        <v>-2.8527086728913571</v>
      </c>
      <c r="P24" s="6"/>
      <c r="Q24" s="6"/>
      <c r="R24" s="6"/>
      <c r="S24" s="6"/>
      <c r="T24" s="6"/>
    </row>
    <row r="25" spans="1:34" ht="24.75" customHeight="1" x14ac:dyDescent="0.3">
      <c r="A25" s="209" t="s">
        <v>40</v>
      </c>
      <c r="B25" s="210"/>
      <c r="C25" s="210"/>
      <c r="D25" s="211"/>
      <c r="E25" s="27" t="s">
        <v>70</v>
      </c>
      <c r="F25" s="14">
        <v>41</v>
      </c>
      <c r="G25" s="76">
        <v>41</v>
      </c>
      <c r="H25" s="97">
        <v>30799.5</v>
      </c>
      <c r="I25" s="42">
        <v>18202.5</v>
      </c>
      <c r="J25" s="155">
        <v>16687.5</v>
      </c>
      <c r="K25" s="156">
        <f t="shared" si="0"/>
        <v>-1515</v>
      </c>
      <c r="L25" s="61">
        <f t="shared" si="1"/>
        <v>-8.3230325504738349</v>
      </c>
      <c r="O25" s="6"/>
    </row>
    <row r="26" spans="1:34" ht="33.75" customHeight="1" x14ac:dyDescent="0.3">
      <c r="A26" s="209" t="s">
        <v>42</v>
      </c>
      <c r="B26" s="210"/>
      <c r="C26" s="210"/>
      <c r="D26" s="211"/>
      <c r="E26" s="27"/>
      <c r="F26" s="14"/>
      <c r="G26" s="76"/>
      <c r="H26" s="97">
        <v>1205</v>
      </c>
      <c r="I26" s="42">
        <v>545</v>
      </c>
      <c r="J26" s="155">
        <v>648.20000000000005</v>
      </c>
      <c r="K26" s="156">
        <f t="shared" si="0"/>
        <v>103.20000000000005</v>
      </c>
      <c r="L26" s="61">
        <f t="shared" si="1"/>
        <v>18.935779816513769</v>
      </c>
    </row>
    <row r="27" spans="1:34" ht="27.75" customHeight="1" x14ac:dyDescent="0.3">
      <c r="A27" s="209" t="s">
        <v>33</v>
      </c>
      <c r="B27" s="210"/>
      <c r="C27" s="210"/>
      <c r="D27" s="211"/>
      <c r="E27" s="27" t="s">
        <v>69</v>
      </c>
      <c r="F27" s="14">
        <v>46</v>
      </c>
      <c r="G27" s="76">
        <v>46</v>
      </c>
      <c r="H27" s="97">
        <v>890</v>
      </c>
      <c r="I27" s="42">
        <v>205</v>
      </c>
      <c r="J27" s="155">
        <v>406.11</v>
      </c>
      <c r="K27" s="156">
        <f t="shared" si="0"/>
        <v>201.11</v>
      </c>
      <c r="L27" s="61">
        <f t="shared" si="1"/>
        <v>98.10243902439025</v>
      </c>
    </row>
    <row r="28" spans="1:34" ht="24.75" customHeight="1" thickBot="1" x14ac:dyDescent="0.35">
      <c r="A28" s="263" t="s">
        <v>54</v>
      </c>
      <c r="B28" s="264"/>
      <c r="C28" s="264"/>
      <c r="D28" s="265"/>
      <c r="E28" s="28" t="s">
        <v>69</v>
      </c>
      <c r="F28" s="50">
        <v>46</v>
      </c>
      <c r="G28" s="77">
        <v>46</v>
      </c>
      <c r="H28" s="104">
        <v>110</v>
      </c>
      <c r="I28" s="63">
        <v>50</v>
      </c>
      <c r="J28" s="159">
        <v>23</v>
      </c>
      <c r="K28" s="160">
        <f t="shared" si="0"/>
        <v>-27</v>
      </c>
      <c r="L28" s="62">
        <f t="shared" si="1"/>
        <v>-54</v>
      </c>
      <c r="M28" s="2"/>
    </row>
    <row r="29" spans="1:34" s="4" customFormat="1" ht="19.5" thickBot="1" x14ac:dyDescent="0.35">
      <c r="A29" s="269" t="s">
        <v>7</v>
      </c>
      <c r="B29" s="270"/>
      <c r="C29" s="270"/>
      <c r="D29" s="271"/>
      <c r="E29" s="85"/>
      <c r="F29" s="59"/>
      <c r="G29" s="161"/>
      <c r="H29" s="105">
        <v>103401.86</v>
      </c>
      <c r="I29" s="64">
        <v>51136.95</v>
      </c>
      <c r="J29" s="64">
        <v>49160.26</v>
      </c>
      <c r="K29" s="162">
        <f t="shared" si="0"/>
        <v>-1976.6899999999951</v>
      </c>
      <c r="L29" s="130">
        <f t="shared" si="1"/>
        <v>-3.8654827869084785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</row>
    <row r="30" spans="1:34" x14ac:dyDescent="0.3">
      <c r="A30" s="212" t="s">
        <v>8</v>
      </c>
      <c r="B30" s="213"/>
      <c r="C30" s="213"/>
      <c r="D30" s="214"/>
      <c r="E30" s="1" t="s">
        <v>87</v>
      </c>
      <c r="F30" s="65">
        <v>744</v>
      </c>
      <c r="G30" s="127">
        <v>358.8</v>
      </c>
      <c r="H30" s="103">
        <v>41664</v>
      </c>
      <c r="I30" s="113">
        <v>20832</v>
      </c>
      <c r="J30" s="163">
        <v>19399.599999999999</v>
      </c>
      <c r="K30" s="164">
        <f>J30-I30</f>
        <v>-1432.4000000000015</v>
      </c>
      <c r="L30" s="60">
        <f t="shared" si="1"/>
        <v>-6.8759600614439389</v>
      </c>
    </row>
    <row r="31" spans="1:34" x14ac:dyDescent="0.3">
      <c r="A31" s="209" t="s">
        <v>9</v>
      </c>
      <c r="B31" s="210"/>
      <c r="C31" s="210"/>
      <c r="D31" s="211"/>
      <c r="E31" s="27" t="s">
        <v>88</v>
      </c>
      <c r="F31" s="14">
        <v>15.2</v>
      </c>
      <c r="G31" s="76">
        <v>2.1</v>
      </c>
      <c r="H31" s="97">
        <v>1732.5</v>
      </c>
      <c r="I31" s="42">
        <v>693</v>
      </c>
      <c r="J31" s="155">
        <v>368.5</v>
      </c>
      <c r="K31" s="156">
        <f>J31-I31</f>
        <v>-324.5</v>
      </c>
      <c r="L31" s="61">
        <f>K31/I31*100</f>
        <v>-46.825396825396822</v>
      </c>
    </row>
    <row r="32" spans="1:34" x14ac:dyDescent="0.3">
      <c r="A32" s="209" t="s">
        <v>4</v>
      </c>
      <c r="B32" s="210"/>
      <c r="C32" s="210"/>
      <c r="D32" s="211"/>
      <c r="E32" s="27" t="s">
        <v>70</v>
      </c>
      <c r="F32" s="14">
        <v>45</v>
      </c>
      <c r="G32" s="76">
        <v>45</v>
      </c>
      <c r="H32" s="97">
        <v>5873.8</v>
      </c>
      <c r="I32" s="42">
        <v>2790.05</v>
      </c>
      <c r="J32" s="155">
        <v>3544.9</v>
      </c>
      <c r="K32" s="156">
        <f>J32-I32</f>
        <v>754.84999999999991</v>
      </c>
      <c r="L32" s="61">
        <f t="shared" si="1"/>
        <v>27.05507069765774</v>
      </c>
    </row>
    <row r="33" spans="1:34" x14ac:dyDescent="0.3">
      <c r="A33" s="209" t="s">
        <v>72</v>
      </c>
      <c r="B33" s="210"/>
      <c r="C33" s="210"/>
      <c r="D33" s="211"/>
      <c r="E33" s="27" t="s">
        <v>70</v>
      </c>
      <c r="F33" s="14">
        <v>160</v>
      </c>
      <c r="G33" s="76">
        <v>41</v>
      </c>
      <c r="H33" s="97">
        <v>1450.4</v>
      </c>
      <c r="I33" s="42">
        <v>688.9</v>
      </c>
      <c r="J33" s="155">
        <v>290.2</v>
      </c>
      <c r="K33" s="156">
        <f t="shared" si="0"/>
        <v>-398.7</v>
      </c>
      <c r="L33" s="61">
        <f t="shared" ref="L33:L56" si="2">K33/I33*100</f>
        <v>-57.874872985919581</v>
      </c>
    </row>
    <row r="34" spans="1:34" ht="18.75" customHeight="1" x14ac:dyDescent="0.3">
      <c r="A34" s="209" t="s">
        <v>36</v>
      </c>
      <c r="B34" s="210"/>
      <c r="C34" s="210"/>
      <c r="D34" s="211"/>
      <c r="E34" s="27" t="s">
        <v>66</v>
      </c>
      <c r="F34" s="14">
        <v>81</v>
      </c>
      <c r="G34" s="76">
        <v>64</v>
      </c>
      <c r="H34" s="97">
        <v>20251</v>
      </c>
      <c r="I34" s="42">
        <v>10081</v>
      </c>
      <c r="J34" s="155">
        <v>9802.4699999999993</v>
      </c>
      <c r="K34" s="156">
        <f t="shared" si="0"/>
        <v>-278.53000000000065</v>
      </c>
      <c r="L34" s="61">
        <f t="shared" si="2"/>
        <v>-2.7629203452038555</v>
      </c>
    </row>
    <row r="35" spans="1:34" x14ac:dyDescent="0.3">
      <c r="A35" s="209" t="s">
        <v>35</v>
      </c>
      <c r="B35" s="210"/>
      <c r="C35" s="210"/>
      <c r="D35" s="211"/>
      <c r="E35" s="27" t="s">
        <v>66</v>
      </c>
      <c r="F35" s="14">
        <v>79</v>
      </c>
      <c r="G35" s="76">
        <v>52</v>
      </c>
      <c r="H35" s="97">
        <v>10379.030000000001</v>
      </c>
      <c r="I35" s="42">
        <v>5120.03</v>
      </c>
      <c r="J35" s="155">
        <v>4923.66</v>
      </c>
      <c r="K35" s="156">
        <f t="shared" si="0"/>
        <v>-196.36999999999989</v>
      </c>
      <c r="L35" s="61">
        <f t="shared" si="2"/>
        <v>-3.8353290898686123</v>
      </c>
    </row>
    <row r="36" spans="1:34" s="4" customFormat="1" x14ac:dyDescent="0.3">
      <c r="A36" s="266" t="s">
        <v>60</v>
      </c>
      <c r="B36" s="267"/>
      <c r="C36" s="267"/>
      <c r="D36" s="268"/>
      <c r="E36" s="27" t="s">
        <v>66</v>
      </c>
      <c r="F36" s="20">
        <f>SUM(F34:F35)</f>
        <v>160</v>
      </c>
      <c r="G36" s="79">
        <f>SUM(G34:G35)</f>
        <v>116</v>
      </c>
      <c r="H36" s="98">
        <v>30630.03</v>
      </c>
      <c r="I36" s="43">
        <v>15201.03</v>
      </c>
      <c r="J36" s="157">
        <v>14726.13</v>
      </c>
      <c r="K36" s="158">
        <f t="shared" si="0"/>
        <v>-474.90000000000146</v>
      </c>
      <c r="L36" s="61">
        <f t="shared" si="2"/>
        <v>-3.1241304043212956</v>
      </c>
      <c r="O36" s="2"/>
      <c r="P36" s="2"/>
      <c r="Q36" s="2"/>
      <c r="R36" s="2"/>
      <c r="S36" s="2"/>
      <c r="T36" s="2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34" x14ac:dyDescent="0.3">
      <c r="A37" s="209" t="s">
        <v>59</v>
      </c>
      <c r="B37" s="210"/>
      <c r="C37" s="210"/>
      <c r="D37" s="211"/>
      <c r="E37" s="27" t="s">
        <v>66</v>
      </c>
      <c r="F37" s="14">
        <f>F34+F35</f>
        <v>160</v>
      </c>
      <c r="G37" s="76">
        <f>G34+G35</f>
        <v>116</v>
      </c>
      <c r="H37" s="97">
        <v>6156.63</v>
      </c>
      <c r="I37" s="42">
        <v>3055.41</v>
      </c>
      <c r="J37" s="155">
        <v>2890.43</v>
      </c>
      <c r="K37" s="156">
        <f t="shared" si="0"/>
        <v>-164.98000000000002</v>
      </c>
      <c r="L37" s="61">
        <f t="shared" si="2"/>
        <v>-5.39960267198183</v>
      </c>
      <c r="P37" s="6"/>
      <c r="Q37" s="6"/>
      <c r="R37" s="6"/>
      <c r="S37" s="6"/>
      <c r="T37" s="6"/>
    </row>
    <row r="38" spans="1:34" x14ac:dyDescent="0.3">
      <c r="A38" s="209" t="s">
        <v>41</v>
      </c>
      <c r="B38" s="210"/>
      <c r="C38" s="210"/>
      <c r="D38" s="211"/>
      <c r="E38" s="27" t="s">
        <v>70</v>
      </c>
      <c r="F38" s="14">
        <v>45</v>
      </c>
      <c r="G38" s="76">
        <v>45</v>
      </c>
      <c r="H38" s="120">
        <v>15503.5</v>
      </c>
      <c r="I38" s="42">
        <v>7751.76</v>
      </c>
      <c r="J38" s="155">
        <v>7753</v>
      </c>
      <c r="K38" s="156">
        <f t="shared" si="0"/>
        <v>1.2399999999997817</v>
      </c>
      <c r="L38" s="61">
        <f t="shared" si="2"/>
        <v>1.5996367276589856E-2</v>
      </c>
      <c r="O38" s="6"/>
    </row>
    <row r="39" spans="1:34" ht="38.25" customHeight="1" x14ac:dyDescent="0.3">
      <c r="A39" s="209" t="s">
        <v>42</v>
      </c>
      <c r="B39" s="210"/>
      <c r="C39" s="210"/>
      <c r="D39" s="211"/>
      <c r="E39" s="27"/>
      <c r="F39" s="14"/>
      <c r="G39" s="76"/>
      <c r="H39" s="100">
        <v>97</v>
      </c>
      <c r="I39" s="42">
        <v>37</v>
      </c>
      <c r="J39" s="155">
        <v>53.1</v>
      </c>
      <c r="K39" s="156">
        <f t="shared" si="0"/>
        <v>16.100000000000001</v>
      </c>
      <c r="L39" s="61">
        <f t="shared" si="2"/>
        <v>43.513513513513516</v>
      </c>
    </row>
    <row r="40" spans="1:34" ht="22.5" customHeight="1" x14ac:dyDescent="0.3">
      <c r="A40" s="209" t="s">
        <v>33</v>
      </c>
      <c r="B40" s="210"/>
      <c r="C40" s="210"/>
      <c r="D40" s="211"/>
      <c r="E40" s="27" t="s">
        <v>70</v>
      </c>
      <c r="F40" s="14">
        <v>45</v>
      </c>
      <c r="G40" s="76">
        <v>45</v>
      </c>
      <c r="H40" s="97">
        <v>216</v>
      </c>
      <c r="I40" s="42">
        <v>64.8</v>
      </c>
      <c r="J40" s="155">
        <v>101.7</v>
      </c>
      <c r="K40" s="156">
        <f t="shared" si="0"/>
        <v>36.900000000000006</v>
      </c>
      <c r="L40" s="61">
        <f t="shared" si="2"/>
        <v>56.94444444444445</v>
      </c>
    </row>
    <row r="41" spans="1:34" ht="22.5" customHeight="1" thickBot="1" x14ac:dyDescent="0.35">
      <c r="A41" s="227" t="s">
        <v>55</v>
      </c>
      <c r="B41" s="228"/>
      <c r="C41" s="228"/>
      <c r="D41" s="229"/>
      <c r="E41" s="28" t="s">
        <v>70</v>
      </c>
      <c r="F41" s="50">
        <v>45</v>
      </c>
      <c r="G41" s="77">
        <v>45</v>
      </c>
      <c r="H41" s="104">
        <v>78</v>
      </c>
      <c r="I41" s="63">
        <v>23</v>
      </c>
      <c r="J41" s="159">
        <v>32.700000000000003</v>
      </c>
      <c r="K41" s="160">
        <f t="shared" si="0"/>
        <v>9.7000000000000028</v>
      </c>
      <c r="L41" s="62">
        <f t="shared" si="2"/>
        <v>42.173913043478272</v>
      </c>
      <c r="M41" s="2"/>
    </row>
    <row r="42" spans="1:34" s="146" customFormat="1" ht="39" customHeight="1" thickBot="1" x14ac:dyDescent="0.35">
      <c r="A42" s="269" t="s">
        <v>30</v>
      </c>
      <c r="B42" s="270"/>
      <c r="C42" s="270"/>
      <c r="D42" s="271"/>
      <c r="E42" s="85"/>
      <c r="F42" s="59"/>
      <c r="G42" s="165"/>
      <c r="H42" s="105">
        <v>3227.77</v>
      </c>
      <c r="I42" s="40">
        <v>1560.04</v>
      </c>
      <c r="J42" s="40">
        <v>1248.72</v>
      </c>
      <c r="K42" s="162">
        <f>J42-I42</f>
        <v>-311.31999999999994</v>
      </c>
      <c r="L42" s="130">
        <f t="shared" si="2"/>
        <v>-19.955898566703414</v>
      </c>
      <c r="O42" s="6"/>
      <c r="P42" s="6"/>
      <c r="Q42" s="6"/>
      <c r="R42" s="6"/>
      <c r="S42" s="6"/>
      <c r="T42" s="6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</row>
    <row r="43" spans="1:34" x14ac:dyDescent="0.3">
      <c r="A43" s="212" t="s">
        <v>8</v>
      </c>
      <c r="B43" s="213"/>
      <c r="C43" s="213"/>
      <c r="D43" s="214"/>
      <c r="E43" s="33" t="s">
        <v>81</v>
      </c>
      <c r="F43" s="48">
        <v>11.5</v>
      </c>
      <c r="G43" s="128">
        <f>1.8+0.5+0.8+0.4+0.5</f>
        <v>3.9999999999999996</v>
      </c>
      <c r="H43" s="103">
        <v>649</v>
      </c>
      <c r="I43" s="113">
        <v>324.5</v>
      </c>
      <c r="J43" s="163">
        <v>224.7</v>
      </c>
      <c r="K43" s="164">
        <f t="shared" si="0"/>
        <v>-99.800000000000011</v>
      </c>
      <c r="L43" s="60">
        <f t="shared" si="2"/>
        <v>-30.755007704160249</v>
      </c>
      <c r="P43" s="17"/>
      <c r="Q43" s="17"/>
      <c r="R43" s="17"/>
      <c r="S43" s="17"/>
      <c r="T43" s="17"/>
    </row>
    <row r="44" spans="1:34" x14ac:dyDescent="0.3">
      <c r="A44" s="209" t="s">
        <v>9</v>
      </c>
      <c r="B44" s="210"/>
      <c r="C44" s="210"/>
      <c r="D44" s="211"/>
      <c r="E44" s="27" t="s">
        <v>88</v>
      </c>
      <c r="F44" s="14">
        <v>1.1000000000000001</v>
      </c>
      <c r="G44" s="76">
        <v>0.3</v>
      </c>
      <c r="H44" s="97">
        <v>79.2</v>
      </c>
      <c r="I44" s="42">
        <v>39.6</v>
      </c>
      <c r="J44" s="155">
        <v>2.5</v>
      </c>
      <c r="K44" s="156">
        <f t="shared" si="0"/>
        <v>-37.1</v>
      </c>
      <c r="L44" s="61">
        <f t="shared" si="2"/>
        <v>-93.686868686868678</v>
      </c>
      <c r="O44" s="17"/>
    </row>
    <row r="45" spans="1:34" x14ac:dyDescent="0.3">
      <c r="A45" s="209" t="s">
        <v>4</v>
      </c>
      <c r="B45" s="210"/>
      <c r="C45" s="210"/>
      <c r="D45" s="211"/>
      <c r="E45" s="27" t="s">
        <v>70</v>
      </c>
      <c r="F45" s="14">
        <v>5</v>
      </c>
      <c r="G45" s="76">
        <v>5</v>
      </c>
      <c r="H45" s="97">
        <v>350</v>
      </c>
      <c r="I45" s="42">
        <v>175</v>
      </c>
      <c r="J45" s="155">
        <v>55.7</v>
      </c>
      <c r="K45" s="156">
        <f t="shared" si="0"/>
        <v>-119.3</v>
      </c>
      <c r="L45" s="61">
        <f t="shared" si="2"/>
        <v>-68.171428571428578</v>
      </c>
    </row>
    <row r="46" spans="1:34" x14ac:dyDescent="0.3">
      <c r="A46" s="209" t="s">
        <v>10</v>
      </c>
      <c r="B46" s="210"/>
      <c r="C46" s="210"/>
      <c r="D46" s="211"/>
      <c r="E46" s="27" t="s">
        <v>66</v>
      </c>
      <c r="F46" s="14">
        <v>5</v>
      </c>
      <c r="G46" s="76">
        <v>5</v>
      </c>
      <c r="H46" s="97">
        <v>967.15</v>
      </c>
      <c r="I46" s="42">
        <v>438.95</v>
      </c>
      <c r="J46" s="155">
        <v>422.94</v>
      </c>
      <c r="K46" s="156">
        <f t="shared" si="0"/>
        <v>-16.009999999999991</v>
      </c>
      <c r="L46" s="61">
        <f t="shared" si="2"/>
        <v>-3.6473402437635247</v>
      </c>
    </row>
    <row r="47" spans="1:34" x14ac:dyDescent="0.3">
      <c r="A47" s="209" t="s">
        <v>59</v>
      </c>
      <c r="B47" s="210"/>
      <c r="C47" s="210"/>
      <c r="D47" s="211"/>
      <c r="E47" s="27" t="s">
        <v>66</v>
      </c>
      <c r="F47" s="14">
        <v>5</v>
      </c>
      <c r="G47" s="76">
        <v>5</v>
      </c>
      <c r="H47" s="97">
        <v>194.4</v>
      </c>
      <c r="I47" s="42">
        <v>88.23</v>
      </c>
      <c r="J47" s="155">
        <v>83.01</v>
      </c>
      <c r="K47" s="156">
        <f t="shared" si="0"/>
        <v>-5.2199999999999989</v>
      </c>
      <c r="L47" s="61">
        <f t="shared" si="2"/>
        <v>-5.916354981298876</v>
      </c>
    </row>
    <row r="48" spans="1:34" x14ac:dyDescent="0.3">
      <c r="A48" s="209" t="s">
        <v>6</v>
      </c>
      <c r="B48" s="210"/>
      <c r="C48" s="210"/>
      <c r="D48" s="211"/>
      <c r="E48" s="27" t="s">
        <v>70</v>
      </c>
      <c r="F48" s="14">
        <v>5</v>
      </c>
      <c r="G48" s="76">
        <v>5</v>
      </c>
      <c r="H48" s="97">
        <v>962.52</v>
      </c>
      <c r="I48" s="42">
        <v>481.26</v>
      </c>
      <c r="J48" s="155">
        <v>452.77</v>
      </c>
      <c r="K48" s="156">
        <f t="shared" si="0"/>
        <v>-28.490000000000009</v>
      </c>
      <c r="L48" s="61">
        <f t="shared" si="2"/>
        <v>-5.9198769895690502</v>
      </c>
    </row>
    <row r="49" spans="1:34" ht="19.5" thickBot="1" x14ac:dyDescent="0.35">
      <c r="A49" s="227" t="s">
        <v>33</v>
      </c>
      <c r="B49" s="228"/>
      <c r="C49" s="228"/>
      <c r="D49" s="229"/>
      <c r="E49" s="28" t="s">
        <v>70</v>
      </c>
      <c r="F49" s="50">
        <v>5</v>
      </c>
      <c r="G49" s="77">
        <v>5</v>
      </c>
      <c r="H49" s="104">
        <v>25.5</v>
      </c>
      <c r="I49" s="63">
        <v>12.5</v>
      </c>
      <c r="J49" s="159">
        <v>7.1</v>
      </c>
      <c r="K49" s="160">
        <f>J49-I49</f>
        <v>-5.4</v>
      </c>
      <c r="L49" s="62">
        <f t="shared" si="2"/>
        <v>-43.2</v>
      </c>
    </row>
    <row r="50" spans="1:34" s="4" customFormat="1" ht="19.5" thickBot="1" x14ac:dyDescent="0.35">
      <c r="A50" s="269" t="s">
        <v>31</v>
      </c>
      <c r="B50" s="270"/>
      <c r="C50" s="270"/>
      <c r="D50" s="271"/>
      <c r="E50" s="85"/>
      <c r="F50" s="59"/>
      <c r="G50" s="161"/>
      <c r="H50" s="105">
        <v>13346.26</v>
      </c>
      <c r="I50" s="40">
        <v>6371.87</v>
      </c>
      <c r="J50" s="38">
        <v>5714.89</v>
      </c>
      <c r="K50" s="189">
        <f>K51+K52+K53+K55+K58+K54+K56+K57</f>
        <v>-656.98000000000025</v>
      </c>
      <c r="L50" s="130">
        <f t="shared" si="2"/>
        <v>-10.310630945075783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</row>
    <row r="51" spans="1:34" ht="35.25" customHeight="1" x14ac:dyDescent="0.3">
      <c r="A51" s="212" t="s">
        <v>37</v>
      </c>
      <c r="B51" s="213"/>
      <c r="C51" s="213"/>
      <c r="D51" s="214"/>
      <c r="E51" s="33"/>
      <c r="F51" s="48"/>
      <c r="G51" s="128"/>
      <c r="H51" s="103">
        <v>250.2</v>
      </c>
      <c r="I51" s="113">
        <v>125.2</v>
      </c>
      <c r="J51" s="163">
        <v>79.5</v>
      </c>
      <c r="K51" s="164">
        <f>J51-I51</f>
        <v>-45.7</v>
      </c>
      <c r="L51" s="60">
        <f t="shared" si="2"/>
        <v>-36.501597444089455</v>
      </c>
    </row>
    <row r="52" spans="1:34" x14ac:dyDescent="0.3">
      <c r="A52" s="209" t="s">
        <v>38</v>
      </c>
      <c r="B52" s="210"/>
      <c r="C52" s="210"/>
      <c r="D52" s="211"/>
      <c r="E52" s="27" t="s">
        <v>70</v>
      </c>
      <c r="F52" s="14">
        <v>3</v>
      </c>
      <c r="G52" s="76">
        <v>3</v>
      </c>
      <c r="H52" s="97">
        <v>525</v>
      </c>
      <c r="I52" s="42">
        <v>255</v>
      </c>
      <c r="J52" s="155">
        <v>226</v>
      </c>
      <c r="K52" s="156">
        <f t="shared" si="0"/>
        <v>-29</v>
      </c>
      <c r="L52" s="61">
        <f t="shared" si="2"/>
        <v>-11.372549019607844</v>
      </c>
    </row>
    <row r="53" spans="1:34" x14ac:dyDescent="0.3">
      <c r="A53" s="209" t="s">
        <v>10</v>
      </c>
      <c r="B53" s="210"/>
      <c r="C53" s="210"/>
      <c r="D53" s="211"/>
      <c r="E53" s="27" t="s">
        <v>66</v>
      </c>
      <c r="F53" s="14">
        <v>27</v>
      </c>
      <c r="G53" s="76">
        <v>27</v>
      </c>
      <c r="H53" s="97">
        <v>9004.7999999999993</v>
      </c>
      <c r="I53" s="42">
        <v>4458.1000000000004</v>
      </c>
      <c r="J53" s="155">
        <v>4156.63</v>
      </c>
      <c r="K53" s="156">
        <f t="shared" si="0"/>
        <v>-301.47000000000025</v>
      </c>
      <c r="L53" s="61">
        <f t="shared" si="2"/>
        <v>-6.7622978398869522</v>
      </c>
    </row>
    <row r="54" spans="1:34" x14ac:dyDescent="0.3">
      <c r="A54" s="209" t="s">
        <v>59</v>
      </c>
      <c r="B54" s="210"/>
      <c r="C54" s="210"/>
      <c r="D54" s="211"/>
      <c r="E54" s="27" t="s">
        <v>66</v>
      </c>
      <c r="F54" s="14">
        <v>27</v>
      </c>
      <c r="G54" s="76">
        <v>27</v>
      </c>
      <c r="H54" s="97">
        <v>1809.96</v>
      </c>
      <c r="I54" s="42">
        <v>896.07</v>
      </c>
      <c r="J54" s="155">
        <v>815.86</v>
      </c>
      <c r="K54" s="156">
        <f t="shared" si="0"/>
        <v>-80.210000000000036</v>
      </c>
      <c r="L54" s="61">
        <f t="shared" si="2"/>
        <v>-8.951309607508346</v>
      </c>
    </row>
    <row r="55" spans="1:34" x14ac:dyDescent="0.3">
      <c r="A55" s="209" t="s">
        <v>6</v>
      </c>
      <c r="B55" s="210"/>
      <c r="C55" s="210"/>
      <c r="D55" s="211"/>
      <c r="E55" s="27"/>
      <c r="F55" s="14"/>
      <c r="G55" s="76"/>
      <c r="H55" s="97">
        <v>468.5</v>
      </c>
      <c r="I55" s="42">
        <v>204.5</v>
      </c>
      <c r="J55" s="155">
        <v>317</v>
      </c>
      <c r="K55" s="156">
        <f t="shared" si="0"/>
        <v>112.5</v>
      </c>
      <c r="L55" s="61">
        <f t="shared" si="2"/>
        <v>55.012224938875306</v>
      </c>
    </row>
    <row r="56" spans="1:34" x14ac:dyDescent="0.3">
      <c r="A56" s="209" t="s">
        <v>75</v>
      </c>
      <c r="B56" s="210"/>
      <c r="C56" s="210"/>
      <c r="D56" s="211"/>
      <c r="E56" s="28"/>
      <c r="F56" s="14"/>
      <c r="G56" s="76"/>
      <c r="H56" s="97">
        <v>56</v>
      </c>
      <c r="I56" s="42">
        <v>28</v>
      </c>
      <c r="J56" s="155">
        <v>31.4</v>
      </c>
      <c r="K56" s="156">
        <f t="shared" si="0"/>
        <v>3.3999999999999986</v>
      </c>
      <c r="L56" s="61">
        <f t="shared" si="2"/>
        <v>12.142857142857137</v>
      </c>
    </row>
    <row r="57" spans="1:34" x14ac:dyDescent="0.3">
      <c r="A57" s="293" t="s">
        <v>89</v>
      </c>
      <c r="B57" s="294"/>
      <c r="C57" s="294"/>
      <c r="D57" s="295"/>
      <c r="E57" s="28"/>
      <c r="F57" s="15"/>
      <c r="G57" s="166"/>
      <c r="H57" s="99">
        <v>915</v>
      </c>
      <c r="I57" s="44">
        <v>245</v>
      </c>
      <c r="J57" s="167">
        <v>20.2</v>
      </c>
      <c r="K57" s="168">
        <f t="shared" si="0"/>
        <v>-224.8</v>
      </c>
      <c r="L57" s="72">
        <v>0</v>
      </c>
    </row>
    <row r="58" spans="1:34" ht="19.5" thickBot="1" x14ac:dyDescent="0.35">
      <c r="A58" s="227" t="s">
        <v>39</v>
      </c>
      <c r="B58" s="228"/>
      <c r="C58" s="228"/>
      <c r="D58" s="229"/>
      <c r="E58" s="28"/>
      <c r="F58" s="50"/>
      <c r="G58" s="77"/>
      <c r="H58" s="104">
        <v>316.8</v>
      </c>
      <c r="I58" s="63">
        <v>160</v>
      </c>
      <c r="J58" s="159">
        <v>68.3</v>
      </c>
      <c r="K58" s="160">
        <f t="shared" si="0"/>
        <v>-91.7</v>
      </c>
      <c r="L58" s="62">
        <f t="shared" ref="L58:L69" si="3">K58/I58*100</f>
        <v>-57.3125</v>
      </c>
    </row>
    <row r="59" spans="1:34" s="4" customFormat="1" ht="19.5" thickBot="1" x14ac:dyDescent="0.35">
      <c r="A59" s="269" t="s">
        <v>32</v>
      </c>
      <c r="B59" s="270"/>
      <c r="C59" s="270"/>
      <c r="D59" s="271"/>
      <c r="E59" s="85"/>
      <c r="F59" s="59"/>
      <c r="G59" s="161"/>
      <c r="H59" s="105">
        <v>64064.4</v>
      </c>
      <c r="I59" s="40">
        <v>30540.87</v>
      </c>
      <c r="J59" s="40">
        <v>29111.52</v>
      </c>
      <c r="K59" s="162">
        <f t="shared" si="0"/>
        <v>-1429.3499999999985</v>
      </c>
      <c r="L59" s="130">
        <f t="shared" si="3"/>
        <v>-4.6801220790370364</v>
      </c>
      <c r="M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</row>
    <row r="60" spans="1:34" x14ac:dyDescent="0.3">
      <c r="A60" s="212" t="s">
        <v>51</v>
      </c>
      <c r="B60" s="213"/>
      <c r="C60" s="213"/>
      <c r="D60" s="214"/>
      <c r="E60" s="33"/>
      <c r="F60" s="48"/>
      <c r="G60" s="128"/>
      <c r="H60" s="103">
        <v>1274</v>
      </c>
      <c r="I60" s="113">
        <v>573.29999999999995</v>
      </c>
      <c r="J60" s="163">
        <v>132.4</v>
      </c>
      <c r="K60" s="164">
        <f t="shared" si="0"/>
        <v>-440.9</v>
      </c>
      <c r="L60" s="60">
        <f t="shared" si="3"/>
        <v>-76.905634048491194</v>
      </c>
      <c r="M60" s="2"/>
    </row>
    <row r="61" spans="1:34" x14ac:dyDescent="0.3">
      <c r="A61" s="209" t="s">
        <v>11</v>
      </c>
      <c r="B61" s="210"/>
      <c r="C61" s="210"/>
      <c r="D61" s="211"/>
      <c r="E61" s="27"/>
      <c r="F61" s="14"/>
      <c r="G61" s="76"/>
      <c r="H61" s="97">
        <v>370.35</v>
      </c>
      <c r="I61" s="42">
        <v>115</v>
      </c>
      <c r="J61" s="155">
        <v>214.3</v>
      </c>
      <c r="K61" s="156">
        <f t="shared" si="0"/>
        <v>99.300000000000011</v>
      </c>
      <c r="L61" s="61">
        <f t="shared" si="3"/>
        <v>86.34782608695653</v>
      </c>
    </row>
    <row r="62" spans="1:34" x14ac:dyDescent="0.3">
      <c r="A62" s="209" t="s">
        <v>12</v>
      </c>
      <c r="B62" s="210"/>
      <c r="C62" s="210"/>
      <c r="D62" s="211"/>
      <c r="E62" s="27" t="s">
        <v>70</v>
      </c>
      <c r="F62" s="14">
        <v>14</v>
      </c>
      <c r="G62" s="76">
        <v>14</v>
      </c>
      <c r="H62" s="97">
        <v>1310</v>
      </c>
      <c r="I62" s="42">
        <v>610</v>
      </c>
      <c r="J62" s="155">
        <v>155.69999999999999</v>
      </c>
      <c r="K62" s="156">
        <f t="shared" si="0"/>
        <v>-454.3</v>
      </c>
      <c r="L62" s="61">
        <f t="shared" si="3"/>
        <v>-74.47540983606558</v>
      </c>
    </row>
    <row r="63" spans="1:34" x14ac:dyDescent="0.3">
      <c r="A63" s="209" t="s">
        <v>13</v>
      </c>
      <c r="B63" s="210"/>
      <c r="C63" s="210"/>
      <c r="D63" s="211"/>
      <c r="E63" s="27" t="s">
        <v>70</v>
      </c>
      <c r="F63" s="14">
        <v>10</v>
      </c>
      <c r="G63" s="76">
        <v>10</v>
      </c>
      <c r="H63" s="97">
        <v>1670</v>
      </c>
      <c r="I63" s="42">
        <v>780</v>
      </c>
      <c r="J63" s="155">
        <v>807.9</v>
      </c>
      <c r="K63" s="156">
        <f t="shared" si="0"/>
        <v>27.899999999999977</v>
      </c>
      <c r="L63" s="61">
        <f t="shared" si="3"/>
        <v>3.576923076923074</v>
      </c>
    </row>
    <row r="64" spans="1:34" ht="39.75" customHeight="1" x14ac:dyDescent="0.3">
      <c r="A64" s="209" t="s">
        <v>14</v>
      </c>
      <c r="B64" s="210"/>
      <c r="C64" s="210"/>
      <c r="D64" s="211"/>
      <c r="E64" s="27" t="s">
        <v>68</v>
      </c>
      <c r="F64" s="84">
        <v>493.2</v>
      </c>
      <c r="G64" s="76">
        <v>310.8</v>
      </c>
      <c r="H64" s="97">
        <v>4220</v>
      </c>
      <c r="I64" s="42">
        <v>2000</v>
      </c>
      <c r="J64" s="155">
        <v>2288.6999999999998</v>
      </c>
      <c r="K64" s="156">
        <f t="shared" si="0"/>
        <v>288.69999999999982</v>
      </c>
      <c r="L64" s="61">
        <f t="shared" si="3"/>
        <v>14.434999999999992</v>
      </c>
    </row>
    <row r="65" spans="1:34" ht="18.75" customHeight="1" x14ac:dyDescent="0.3">
      <c r="A65" s="209" t="s">
        <v>52</v>
      </c>
      <c r="B65" s="210"/>
      <c r="C65" s="210"/>
      <c r="D65" s="211"/>
      <c r="E65" s="27"/>
      <c r="F65" s="14"/>
      <c r="G65" s="76"/>
      <c r="H65" s="97">
        <v>250</v>
      </c>
      <c r="I65" s="42">
        <v>100</v>
      </c>
      <c r="J65" s="155">
        <v>132.9</v>
      </c>
      <c r="K65" s="156">
        <f t="shared" si="0"/>
        <v>32.900000000000006</v>
      </c>
      <c r="L65" s="61">
        <f t="shared" si="3"/>
        <v>32.900000000000006</v>
      </c>
    </row>
    <row r="66" spans="1:34" x14ac:dyDescent="0.3">
      <c r="A66" s="209" t="s">
        <v>43</v>
      </c>
      <c r="B66" s="210"/>
      <c r="C66" s="210"/>
      <c r="D66" s="211"/>
      <c r="E66" s="27" t="s">
        <v>66</v>
      </c>
      <c r="F66" s="14">
        <v>64</v>
      </c>
      <c r="G66" s="76">
        <v>63</v>
      </c>
      <c r="H66" s="97">
        <v>15579.95</v>
      </c>
      <c r="I66" s="42">
        <v>7664.35</v>
      </c>
      <c r="J66" s="155">
        <v>7424.16</v>
      </c>
      <c r="K66" s="156">
        <f t="shared" si="0"/>
        <v>-240.19000000000051</v>
      </c>
      <c r="L66" s="61">
        <f t="shared" si="3"/>
        <v>-3.1338600142216952</v>
      </c>
    </row>
    <row r="67" spans="1:34" x14ac:dyDescent="0.3">
      <c r="A67" s="272" t="s">
        <v>44</v>
      </c>
      <c r="B67" s="273"/>
      <c r="C67" s="273"/>
      <c r="D67" s="274"/>
      <c r="E67" s="31" t="s">
        <v>66</v>
      </c>
      <c r="F67" s="21">
        <v>28</v>
      </c>
      <c r="G67" s="78">
        <v>26</v>
      </c>
      <c r="H67" s="97">
        <v>5237.05</v>
      </c>
      <c r="I67" s="42">
        <v>2603.4499999999998</v>
      </c>
      <c r="J67" s="155">
        <v>2404.96</v>
      </c>
      <c r="K67" s="156">
        <f t="shared" si="0"/>
        <v>-198.48999999999978</v>
      </c>
      <c r="L67" s="61">
        <f t="shared" si="3"/>
        <v>-7.624114156215783</v>
      </c>
      <c r="M67" s="2"/>
    </row>
    <row r="68" spans="1:34" x14ac:dyDescent="0.3">
      <c r="A68" s="209" t="s">
        <v>45</v>
      </c>
      <c r="B68" s="210"/>
      <c r="C68" s="210"/>
      <c r="D68" s="211"/>
      <c r="E68" s="27" t="s">
        <v>66</v>
      </c>
      <c r="F68" s="14">
        <v>45</v>
      </c>
      <c r="G68" s="76">
        <v>45</v>
      </c>
      <c r="H68" s="97">
        <v>13904.95</v>
      </c>
      <c r="I68" s="42">
        <v>6375.35</v>
      </c>
      <c r="J68" s="155">
        <v>6271.37</v>
      </c>
      <c r="K68" s="156">
        <f t="shared" si="0"/>
        <v>-103.98000000000047</v>
      </c>
      <c r="L68" s="61">
        <f t="shared" si="3"/>
        <v>-1.6309692801179616</v>
      </c>
    </row>
    <row r="69" spans="1:34" x14ac:dyDescent="0.3">
      <c r="A69" s="209" t="s">
        <v>46</v>
      </c>
      <c r="B69" s="210"/>
      <c r="C69" s="210"/>
      <c r="D69" s="211"/>
      <c r="E69" s="27" t="s">
        <v>66</v>
      </c>
      <c r="F69" s="14">
        <v>47</v>
      </c>
      <c r="G69" s="76">
        <v>47</v>
      </c>
      <c r="H69" s="97">
        <v>9670.85</v>
      </c>
      <c r="I69" s="42">
        <v>4728.25</v>
      </c>
      <c r="J69" s="155">
        <v>4576.0600000000004</v>
      </c>
      <c r="K69" s="156">
        <f t="shared" si="0"/>
        <v>-152.1899999999996</v>
      </c>
      <c r="L69" s="61">
        <f t="shared" si="3"/>
        <v>-3.2187384338814491</v>
      </c>
    </row>
    <row r="70" spans="1:34" x14ac:dyDescent="0.3">
      <c r="A70" s="293" t="s">
        <v>79</v>
      </c>
      <c r="B70" s="294"/>
      <c r="C70" s="294"/>
      <c r="D70" s="295"/>
      <c r="E70" s="27"/>
      <c r="F70" s="14"/>
      <c r="G70" s="76"/>
      <c r="H70" s="97">
        <v>0</v>
      </c>
      <c r="I70" s="42">
        <v>0</v>
      </c>
      <c r="J70" s="155">
        <v>0</v>
      </c>
      <c r="K70" s="156">
        <f>J70-I70</f>
        <v>0</v>
      </c>
      <c r="L70" s="61">
        <v>100</v>
      </c>
    </row>
    <row r="71" spans="1:34" s="4" customFormat="1" ht="18.75" customHeight="1" x14ac:dyDescent="0.3">
      <c r="A71" s="266" t="s">
        <v>60</v>
      </c>
      <c r="B71" s="267"/>
      <c r="C71" s="267"/>
      <c r="D71" s="268"/>
      <c r="E71" s="27" t="s">
        <v>66</v>
      </c>
      <c r="F71" s="20">
        <f>SUM(F66:F70)</f>
        <v>184</v>
      </c>
      <c r="G71" s="79">
        <f>SUM(G66:G70)</f>
        <v>181</v>
      </c>
      <c r="H71" s="98">
        <v>44392.800000000003</v>
      </c>
      <c r="I71" s="43">
        <v>21371.4</v>
      </c>
      <c r="J71" s="157">
        <v>20676.55</v>
      </c>
      <c r="K71" s="158">
        <f t="shared" si="0"/>
        <v>-694.85000000000218</v>
      </c>
      <c r="L71" s="129">
        <f t="shared" ref="L71:L78" si="4">K71/I71*100</f>
        <v>-3.2513078226040508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</row>
    <row r="72" spans="1:34" x14ac:dyDescent="0.3">
      <c r="A72" s="209" t="s">
        <v>59</v>
      </c>
      <c r="B72" s="210"/>
      <c r="C72" s="210"/>
      <c r="D72" s="211"/>
      <c r="E72" s="27" t="s">
        <v>66</v>
      </c>
      <c r="F72" s="14">
        <f>F66+F67+F68+F69+F70</f>
        <v>184</v>
      </c>
      <c r="G72" s="76">
        <f>G66+G67+G68+G69</f>
        <v>181</v>
      </c>
      <c r="H72" s="97">
        <v>8809.25</v>
      </c>
      <c r="I72" s="42">
        <v>4295.67</v>
      </c>
      <c r="J72" s="155">
        <v>4058.37</v>
      </c>
      <c r="K72" s="156">
        <f t="shared" si="0"/>
        <v>-237.30000000000018</v>
      </c>
      <c r="L72" s="61">
        <f t="shared" si="4"/>
        <v>-5.524167359224526</v>
      </c>
      <c r="P72" s="6"/>
      <c r="Q72" s="6"/>
      <c r="R72" s="6"/>
      <c r="S72" s="6"/>
      <c r="T72" s="6"/>
    </row>
    <row r="73" spans="1:34" ht="19.5" thickBot="1" x14ac:dyDescent="0.35">
      <c r="A73" s="263" t="s">
        <v>6</v>
      </c>
      <c r="B73" s="264"/>
      <c r="C73" s="264"/>
      <c r="D73" s="265"/>
      <c r="E73" s="28" t="s">
        <v>67</v>
      </c>
      <c r="F73" s="50">
        <v>20</v>
      </c>
      <c r="G73" s="77">
        <v>20</v>
      </c>
      <c r="H73" s="104">
        <v>1768</v>
      </c>
      <c r="I73" s="44">
        <v>695.5</v>
      </c>
      <c r="J73" s="167">
        <v>644.70000000000005</v>
      </c>
      <c r="K73" s="168">
        <f t="shared" si="0"/>
        <v>-50.799999999999955</v>
      </c>
      <c r="L73" s="72">
        <f t="shared" si="4"/>
        <v>-7.3040977713874842</v>
      </c>
      <c r="M73" s="2"/>
      <c r="O73" s="6"/>
    </row>
    <row r="74" spans="1:34" s="4" customFormat="1" ht="19.5" thickBot="1" x14ac:dyDescent="0.35">
      <c r="A74" s="269" t="s">
        <v>48</v>
      </c>
      <c r="B74" s="270"/>
      <c r="C74" s="270"/>
      <c r="D74" s="271"/>
      <c r="E74" s="85"/>
      <c r="F74" s="59"/>
      <c r="G74" s="161"/>
      <c r="H74" s="122">
        <v>1135</v>
      </c>
      <c r="I74" s="7">
        <v>540</v>
      </c>
      <c r="J74" s="145">
        <v>593.1</v>
      </c>
      <c r="K74" s="151">
        <f t="shared" si="0"/>
        <v>53.100000000000023</v>
      </c>
      <c r="L74" s="144">
        <f t="shared" si="4"/>
        <v>9.8333333333333375</v>
      </c>
      <c r="M74" s="92"/>
      <c r="O74" s="2"/>
      <c r="P74" s="2"/>
      <c r="Q74" s="2"/>
      <c r="R74" s="2"/>
      <c r="S74" s="2"/>
      <c r="T74" s="2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</row>
    <row r="75" spans="1:34" x14ac:dyDescent="0.3">
      <c r="A75" s="212" t="s">
        <v>50</v>
      </c>
      <c r="B75" s="213"/>
      <c r="C75" s="213"/>
      <c r="D75" s="214"/>
      <c r="E75" s="33"/>
      <c r="F75" s="48"/>
      <c r="G75" s="128"/>
      <c r="H75" s="103">
        <v>455</v>
      </c>
      <c r="I75" s="41">
        <v>195</v>
      </c>
      <c r="J75" s="153">
        <v>242.7</v>
      </c>
      <c r="K75" s="154">
        <f t="shared" si="0"/>
        <v>47.699999999999989</v>
      </c>
      <c r="L75" s="75">
        <f t="shared" si="4"/>
        <v>24.461538461538456</v>
      </c>
      <c r="M75" s="24"/>
      <c r="P75" s="6"/>
      <c r="Q75" s="6"/>
      <c r="R75" s="6"/>
      <c r="S75" s="6"/>
      <c r="T75" s="6"/>
    </row>
    <row r="76" spans="1:34" x14ac:dyDescent="0.3">
      <c r="A76" s="209" t="s">
        <v>53</v>
      </c>
      <c r="B76" s="210"/>
      <c r="C76" s="210"/>
      <c r="D76" s="211"/>
      <c r="E76" s="27"/>
      <c r="F76" s="14"/>
      <c r="G76" s="76"/>
      <c r="H76" s="97">
        <v>450</v>
      </c>
      <c r="I76" s="42">
        <v>225</v>
      </c>
      <c r="J76" s="155">
        <v>60.6</v>
      </c>
      <c r="K76" s="156">
        <f t="shared" si="0"/>
        <v>-164.4</v>
      </c>
      <c r="L76" s="61">
        <f t="shared" si="4"/>
        <v>-73.066666666666663</v>
      </c>
      <c r="O76" s="6"/>
    </row>
    <row r="77" spans="1:34" ht="18.75" customHeight="1" x14ac:dyDescent="0.3">
      <c r="A77" s="209" t="s">
        <v>6</v>
      </c>
      <c r="B77" s="210"/>
      <c r="C77" s="210"/>
      <c r="D77" s="211"/>
      <c r="E77" s="27"/>
      <c r="F77" s="14"/>
      <c r="G77" s="76"/>
      <c r="H77" s="97">
        <v>30</v>
      </c>
      <c r="I77" s="42">
        <v>15</v>
      </c>
      <c r="J77" s="155">
        <v>0</v>
      </c>
      <c r="K77" s="156">
        <f t="shared" si="0"/>
        <v>-15</v>
      </c>
      <c r="L77" s="61">
        <f t="shared" si="4"/>
        <v>-100</v>
      </c>
    </row>
    <row r="78" spans="1:34" ht="19.5" thickBot="1" x14ac:dyDescent="0.35">
      <c r="A78" s="227" t="s">
        <v>49</v>
      </c>
      <c r="B78" s="228"/>
      <c r="C78" s="228"/>
      <c r="D78" s="229"/>
      <c r="E78" s="28"/>
      <c r="F78" s="50"/>
      <c r="G78" s="77"/>
      <c r="H78" s="104">
        <v>200</v>
      </c>
      <c r="I78" s="44">
        <v>105</v>
      </c>
      <c r="J78" s="167">
        <v>289.8</v>
      </c>
      <c r="K78" s="168">
        <f t="shared" ref="K78:K79" si="5">J78-I78</f>
        <v>184.8</v>
      </c>
      <c r="L78" s="72">
        <f t="shared" si="4"/>
        <v>176</v>
      </c>
    </row>
    <row r="79" spans="1:34" s="4" customFormat="1" ht="19.5" thickBot="1" x14ac:dyDescent="0.35">
      <c r="A79" s="269" t="s">
        <v>92</v>
      </c>
      <c r="B79" s="270"/>
      <c r="C79" s="270"/>
      <c r="D79" s="271"/>
      <c r="E79" s="85"/>
      <c r="F79" s="59"/>
      <c r="G79" s="161"/>
      <c r="H79" s="123">
        <v>102</v>
      </c>
      <c r="I79" s="8">
        <v>46</v>
      </c>
      <c r="J79" s="169">
        <v>97</v>
      </c>
      <c r="K79" s="151">
        <f t="shared" si="5"/>
        <v>51</v>
      </c>
      <c r="L79" s="80">
        <f>K79/I79*100</f>
        <v>110.86956521739131</v>
      </c>
      <c r="M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</row>
    <row r="80" spans="1:34" s="4" customFormat="1" ht="9" customHeight="1" thickBot="1" x14ac:dyDescent="0.35">
      <c r="A80" s="191"/>
      <c r="B80" s="192"/>
      <c r="C80" s="192"/>
      <c r="D80" s="192"/>
      <c r="E80" s="192"/>
      <c r="F80" s="192"/>
      <c r="G80" s="192"/>
      <c r="H80" s="192"/>
      <c r="I80" s="192"/>
      <c r="J80" s="192"/>
      <c r="K80" s="192"/>
      <c r="L80" s="193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4" s="4" customFormat="1" ht="19.5" thickBot="1" x14ac:dyDescent="0.35">
      <c r="A81" s="289" t="s">
        <v>93</v>
      </c>
      <c r="B81" s="290"/>
      <c r="C81" s="290"/>
      <c r="D81" s="291"/>
      <c r="E81" s="111"/>
      <c r="F81" s="66"/>
      <c r="G81" s="170"/>
      <c r="H81" s="102">
        <v>322364.99</v>
      </c>
      <c r="I81" s="67">
        <v>159479.64000000001</v>
      </c>
      <c r="J81" s="171">
        <v>153461.21</v>
      </c>
      <c r="K81" s="172">
        <f>J81-I81</f>
        <v>-6018.4300000000221</v>
      </c>
      <c r="L81" s="81">
        <f>K81/I81*100</f>
        <v>-3.7737920652442041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</row>
    <row r="82" spans="1:34" s="4" customFormat="1" ht="19.5" thickBot="1" x14ac:dyDescent="0.35">
      <c r="A82" s="278" t="s">
        <v>47</v>
      </c>
      <c r="B82" s="279"/>
      <c r="C82" s="279"/>
      <c r="D82" s="279"/>
      <c r="E82" s="112"/>
      <c r="F82" s="93"/>
      <c r="G82" s="173"/>
      <c r="H82" s="95">
        <v>322466.99</v>
      </c>
      <c r="I82" s="46">
        <v>159525.64000000001</v>
      </c>
      <c r="J82" s="169">
        <v>153558.21</v>
      </c>
      <c r="K82" s="151">
        <f>J82-I82</f>
        <v>-5967.4300000000221</v>
      </c>
      <c r="L82" s="80">
        <f>K82/I82*100</f>
        <v>-3.7407340913974845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</row>
    <row r="83" spans="1:34" ht="19.5" thickBot="1" x14ac:dyDescent="0.35">
      <c r="A83" s="191"/>
      <c r="B83" s="192"/>
      <c r="C83" s="192"/>
      <c r="D83" s="192"/>
      <c r="E83" s="192"/>
      <c r="F83" s="192"/>
      <c r="G83" s="192"/>
      <c r="H83" s="192"/>
      <c r="I83" s="192"/>
      <c r="J83" s="192"/>
      <c r="K83" s="192"/>
      <c r="L83" s="193"/>
    </row>
    <row r="84" spans="1:34" ht="35.25" customHeight="1" thickBot="1" x14ac:dyDescent="0.35">
      <c r="A84" s="280" t="s">
        <v>15</v>
      </c>
      <c r="B84" s="281"/>
      <c r="C84" s="281"/>
      <c r="D84" s="282"/>
      <c r="E84" s="206"/>
      <c r="F84" s="207"/>
      <c r="G84" s="207"/>
      <c r="H84" s="207"/>
      <c r="I84" s="207"/>
      <c r="J84" s="207"/>
      <c r="K84" s="207"/>
      <c r="L84" s="208"/>
    </row>
    <row r="85" spans="1:34" s="4" customFormat="1" ht="41.25" customHeight="1" x14ac:dyDescent="0.3">
      <c r="A85" s="283" t="s">
        <v>34</v>
      </c>
      <c r="B85" s="284"/>
      <c r="C85" s="284"/>
      <c r="D85" s="285"/>
      <c r="E85" s="47"/>
      <c r="F85" s="68"/>
      <c r="G85" s="174"/>
      <c r="H85" s="115">
        <v>300</v>
      </c>
      <c r="I85" s="118">
        <v>150</v>
      </c>
      <c r="J85" s="175">
        <v>30</v>
      </c>
      <c r="K85" s="176">
        <f t="shared" ref="K85:K95" si="6">J85-I85</f>
        <v>-120</v>
      </c>
      <c r="L85" s="131">
        <f>K85/I85*100</f>
        <v>-80</v>
      </c>
      <c r="O85" s="2"/>
      <c r="P85" s="2"/>
      <c r="Q85" s="2"/>
      <c r="R85" s="2"/>
      <c r="S85" s="2"/>
      <c r="T85" s="2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</row>
    <row r="86" spans="1:34" ht="21" customHeight="1" x14ac:dyDescent="0.3">
      <c r="A86" s="286" t="s">
        <v>16</v>
      </c>
      <c r="B86" s="287"/>
      <c r="C86" s="287"/>
      <c r="D86" s="288"/>
      <c r="E86" s="32"/>
      <c r="F86" s="29"/>
      <c r="G86" s="177"/>
      <c r="H86" s="97">
        <v>300</v>
      </c>
      <c r="I86" s="53">
        <v>150</v>
      </c>
      <c r="J86" s="156">
        <v>30.3</v>
      </c>
      <c r="K86" s="156">
        <f t="shared" si="6"/>
        <v>-119.7</v>
      </c>
      <c r="L86" s="61">
        <f>K86/I86*100</f>
        <v>-79.800000000000011</v>
      </c>
      <c r="P86" s="6"/>
      <c r="Q86" s="6"/>
      <c r="R86" s="6"/>
      <c r="S86" s="6"/>
      <c r="T86" s="6"/>
    </row>
    <row r="87" spans="1:34" x14ac:dyDescent="0.3">
      <c r="A87" s="209" t="s">
        <v>17</v>
      </c>
      <c r="B87" s="210"/>
      <c r="C87" s="210"/>
      <c r="D87" s="211"/>
      <c r="E87" s="32"/>
      <c r="F87" s="14"/>
      <c r="G87" s="76"/>
      <c r="H87" s="100">
        <v>0</v>
      </c>
      <c r="I87" s="53">
        <v>0</v>
      </c>
      <c r="J87" s="156">
        <v>0</v>
      </c>
      <c r="K87" s="156">
        <f t="shared" si="6"/>
        <v>0</v>
      </c>
      <c r="L87" s="61">
        <v>0</v>
      </c>
      <c r="O87" s="6"/>
    </row>
    <row r="88" spans="1:34" ht="39.75" customHeight="1" x14ac:dyDescent="0.3">
      <c r="A88" s="286" t="s">
        <v>18</v>
      </c>
      <c r="B88" s="287"/>
      <c r="C88" s="287"/>
      <c r="D88" s="288"/>
      <c r="E88" s="32"/>
      <c r="F88" s="29"/>
      <c r="G88" s="177"/>
      <c r="H88" s="98">
        <v>23032</v>
      </c>
      <c r="I88" s="54">
        <v>11731.5</v>
      </c>
      <c r="J88" s="178">
        <v>10558.6</v>
      </c>
      <c r="K88" s="158">
        <f t="shared" si="6"/>
        <v>-1172.8999999999996</v>
      </c>
      <c r="L88" s="129">
        <f t="shared" ref="L88:L95" si="7">K88/I88*100</f>
        <v>-9.9978689852107543</v>
      </c>
    </row>
    <row r="89" spans="1:34" x14ac:dyDescent="0.3">
      <c r="A89" s="286" t="s">
        <v>19</v>
      </c>
      <c r="B89" s="287"/>
      <c r="C89" s="287"/>
      <c r="D89" s="288"/>
      <c r="E89" s="32"/>
      <c r="F89" s="29"/>
      <c r="G89" s="177"/>
      <c r="H89" s="97">
        <v>23020</v>
      </c>
      <c r="I89" s="42">
        <v>11725.5</v>
      </c>
      <c r="J89" s="155">
        <v>10553.1</v>
      </c>
      <c r="K89" s="156">
        <f t="shared" si="6"/>
        <v>-1172.3999999999996</v>
      </c>
      <c r="L89" s="61">
        <f t="shared" si="7"/>
        <v>-9.9987207368555673</v>
      </c>
    </row>
    <row r="90" spans="1:34" x14ac:dyDescent="0.3">
      <c r="A90" s="286" t="s">
        <v>20</v>
      </c>
      <c r="B90" s="287"/>
      <c r="C90" s="287"/>
      <c r="D90" s="288"/>
      <c r="E90" s="32"/>
      <c r="F90" s="29"/>
      <c r="G90" s="177"/>
      <c r="H90" s="97">
        <v>12</v>
      </c>
      <c r="I90" s="42">
        <v>6</v>
      </c>
      <c r="J90" s="155">
        <v>5.5</v>
      </c>
      <c r="K90" s="156">
        <f t="shared" si="6"/>
        <v>-0.5</v>
      </c>
      <c r="L90" s="61">
        <f t="shared" si="7"/>
        <v>-8.3333333333333321</v>
      </c>
    </row>
    <row r="91" spans="1:34" ht="39" customHeight="1" x14ac:dyDescent="0.3">
      <c r="A91" s="286" t="s">
        <v>21</v>
      </c>
      <c r="B91" s="287"/>
      <c r="C91" s="287"/>
      <c r="D91" s="288"/>
      <c r="E91" s="32"/>
      <c r="F91" s="29"/>
      <c r="G91" s="177"/>
      <c r="H91" s="98">
        <v>28550.52</v>
      </c>
      <c r="I91" s="43">
        <v>14062.2</v>
      </c>
      <c r="J91" s="157">
        <v>13289.3</v>
      </c>
      <c r="K91" s="158">
        <f t="shared" si="6"/>
        <v>-772.90000000000146</v>
      </c>
      <c r="L91" s="129">
        <f t="shared" si="7"/>
        <v>-5.4962950320718056</v>
      </c>
    </row>
    <row r="92" spans="1:34" ht="37.5" customHeight="1" x14ac:dyDescent="0.3">
      <c r="A92" s="286" t="s">
        <v>22</v>
      </c>
      <c r="B92" s="287"/>
      <c r="C92" s="287"/>
      <c r="D92" s="288"/>
      <c r="E92" s="32"/>
      <c r="F92" s="29"/>
      <c r="G92" s="179"/>
      <c r="H92" s="97">
        <v>26556.52</v>
      </c>
      <c r="I92" s="42">
        <v>13084.2</v>
      </c>
      <c r="J92" s="155">
        <v>12361.6</v>
      </c>
      <c r="K92" s="156">
        <f t="shared" si="6"/>
        <v>-722.60000000000036</v>
      </c>
      <c r="L92" s="61">
        <f t="shared" si="7"/>
        <v>-5.5226914904999944</v>
      </c>
    </row>
    <row r="93" spans="1:34" ht="19.5" thickBot="1" x14ac:dyDescent="0.35">
      <c r="A93" s="275" t="s">
        <v>23</v>
      </c>
      <c r="B93" s="276"/>
      <c r="C93" s="276"/>
      <c r="D93" s="277"/>
      <c r="E93" s="73"/>
      <c r="F93" s="69"/>
      <c r="G93" s="180"/>
      <c r="H93" s="104">
        <v>1994</v>
      </c>
      <c r="I93" s="63">
        <v>978</v>
      </c>
      <c r="J93" s="160">
        <v>927.7</v>
      </c>
      <c r="K93" s="160">
        <f t="shared" si="6"/>
        <v>-50.299999999999955</v>
      </c>
      <c r="L93" s="62">
        <f t="shared" si="7"/>
        <v>-5.1431492842535738</v>
      </c>
    </row>
    <row r="94" spans="1:34" ht="9" customHeight="1" thickBot="1" x14ac:dyDescent="0.35">
      <c r="A94" s="197"/>
      <c r="B94" s="198"/>
      <c r="C94" s="198"/>
      <c r="D94" s="198"/>
      <c r="E94" s="198"/>
      <c r="F94" s="198"/>
      <c r="G94" s="198"/>
      <c r="H94" s="198"/>
      <c r="I94" s="198"/>
      <c r="J94" s="198"/>
      <c r="K94" s="198"/>
      <c r="L94" s="199"/>
    </row>
    <row r="95" spans="1:34" s="4" customFormat="1" ht="38.25" customHeight="1" thickBot="1" x14ac:dyDescent="0.35">
      <c r="A95" s="316" t="s">
        <v>63</v>
      </c>
      <c r="B95" s="317"/>
      <c r="C95" s="317"/>
      <c r="D95" s="318"/>
      <c r="E95" s="35"/>
      <c r="F95" s="22"/>
      <c r="G95" s="181"/>
      <c r="H95" s="95">
        <v>51882.52</v>
      </c>
      <c r="I95" s="46">
        <v>25943.7</v>
      </c>
      <c r="J95" s="8">
        <v>23878.2</v>
      </c>
      <c r="K95" s="182">
        <f t="shared" si="6"/>
        <v>-2065.5</v>
      </c>
      <c r="L95" s="132">
        <f t="shared" si="7"/>
        <v>-7.9614704147827799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</row>
    <row r="96" spans="1:34" ht="19.5" thickBot="1" x14ac:dyDescent="0.35">
      <c r="A96" s="194"/>
      <c r="B96" s="195"/>
      <c r="C96" s="195"/>
      <c r="D96" s="195"/>
      <c r="E96" s="195"/>
      <c r="F96" s="195"/>
      <c r="G96" s="195"/>
      <c r="H96" s="195"/>
      <c r="I96" s="195"/>
      <c r="J96" s="195"/>
      <c r="K96" s="195"/>
      <c r="L96" s="196"/>
    </row>
    <row r="97" spans="1:13" ht="19.5" customHeight="1" thickBot="1" x14ac:dyDescent="0.35">
      <c r="A97" s="289" t="s">
        <v>24</v>
      </c>
      <c r="B97" s="290"/>
      <c r="C97" s="290"/>
      <c r="D97" s="319"/>
      <c r="E97" s="191"/>
      <c r="F97" s="192"/>
      <c r="G97" s="192"/>
      <c r="H97" s="192"/>
      <c r="I97" s="192"/>
      <c r="J97" s="192"/>
      <c r="K97" s="192"/>
      <c r="L97" s="193"/>
    </row>
    <row r="98" spans="1:13" x14ac:dyDescent="0.3">
      <c r="A98" s="320" t="s">
        <v>25</v>
      </c>
      <c r="B98" s="321"/>
      <c r="C98" s="321"/>
      <c r="D98" s="322"/>
      <c r="E98" s="74"/>
      <c r="F98" s="139"/>
      <c r="G98" s="183"/>
      <c r="H98" s="116">
        <v>130776.9</v>
      </c>
      <c r="I98" s="124">
        <v>60135.47</v>
      </c>
      <c r="J98" s="175">
        <v>59295.6</v>
      </c>
      <c r="K98" s="176">
        <f t="shared" ref="K98:K112" si="8">J98-I98</f>
        <v>-839.87000000000262</v>
      </c>
      <c r="L98" s="131">
        <f t="shared" ref="L98:L110" si="9">K98/I98*100</f>
        <v>-1.3966299756200502</v>
      </c>
    </row>
    <row r="99" spans="1:13" x14ac:dyDescent="0.3">
      <c r="A99" s="209" t="s">
        <v>95</v>
      </c>
      <c r="B99" s="210"/>
      <c r="C99" s="210"/>
      <c r="D99" s="211"/>
      <c r="E99" s="27" t="s">
        <v>77</v>
      </c>
      <c r="F99" s="30">
        <v>5820.6</v>
      </c>
      <c r="G99" s="110">
        <v>3034.1</v>
      </c>
      <c r="H99" s="97">
        <v>35573.599999999999</v>
      </c>
      <c r="I99" s="42">
        <v>17496</v>
      </c>
      <c r="J99" s="155">
        <v>17782.400000000001</v>
      </c>
      <c r="K99" s="156">
        <f t="shared" si="8"/>
        <v>286.40000000000146</v>
      </c>
      <c r="L99" s="61">
        <f t="shared" si="9"/>
        <v>1.6369455875628796</v>
      </c>
      <c r="M99" s="3"/>
    </row>
    <row r="100" spans="1:13" x14ac:dyDescent="0.3">
      <c r="A100" s="209" t="s">
        <v>26</v>
      </c>
      <c r="B100" s="210"/>
      <c r="C100" s="210"/>
      <c r="D100" s="211"/>
      <c r="E100" s="27" t="s">
        <v>90</v>
      </c>
      <c r="F100" s="30">
        <v>15867.2</v>
      </c>
      <c r="G100" s="110">
        <v>8266.9</v>
      </c>
      <c r="H100" s="97">
        <v>95203.3</v>
      </c>
      <c r="I100" s="42">
        <v>42639.47</v>
      </c>
      <c r="J100" s="155">
        <v>41513.199999999997</v>
      </c>
      <c r="K100" s="156">
        <f t="shared" si="8"/>
        <v>-1126.2700000000041</v>
      </c>
      <c r="L100" s="61">
        <f t="shared" si="9"/>
        <v>-2.6413789852453702</v>
      </c>
      <c r="M100" s="3"/>
    </row>
    <row r="101" spans="1:13" x14ac:dyDescent="0.3">
      <c r="A101" s="209" t="s">
        <v>27</v>
      </c>
      <c r="B101" s="210"/>
      <c r="C101" s="210"/>
      <c r="D101" s="211"/>
      <c r="E101" s="27"/>
      <c r="F101" s="30"/>
      <c r="G101" s="110"/>
      <c r="H101" s="98">
        <v>82288.34</v>
      </c>
      <c r="I101" s="43">
        <v>38053.589999999997</v>
      </c>
      <c r="J101" s="157">
        <v>38110.300000000003</v>
      </c>
      <c r="K101" s="158">
        <f t="shared" si="8"/>
        <v>56.710000000006403</v>
      </c>
      <c r="L101" s="129">
        <f t="shared" si="9"/>
        <v>0.14902667527559532</v>
      </c>
      <c r="M101" s="3"/>
    </row>
    <row r="102" spans="1:13" x14ac:dyDescent="0.3">
      <c r="A102" s="209" t="s">
        <v>95</v>
      </c>
      <c r="B102" s="210"/>
      <c r="C102" s="210"/>
      <c r="D102" s="211"/>
      <c r="E102" s="27" t="s">
        <v>77</v>
      </c>
      <c r="F102" s="30">
        <v>3284.5</v>
      </c>
      <c r="G102" s="110">
        <v>1726.8</v>
      </c>
      <c r="H102" s="97">
        <v>23641.5</v>
      </c>
      <c r="I102" s="42">
        <v>11727.1</v>
      </c>
      <c r="J102" s="155">
        <v>11774.2</v>
      </c>
      <c r="K102" s="156">
        <f t="shared" si="8"/>
        <v>47.100000000000364</v>
      </c>
      <c r="L102" s="61">
        <f t="shared" si="9"/>
        <v>0.40163382251366803</v>
      </c>
    </row>
    <row r="103" spans="1:13" x14ac:dyDescent="0.3">
      <c r="A103" s="209" t="s">
        <v>26</v>
      </c>
      <c r="B103" s="210"/>
      <c r="C103" s="210"/>
      <c r="D103" s="211"/>
      <c r="E103" s="27" t="s">
        <v>90</v>
      </c>
      <c r="F103" s="30">
        <v>8378.1</v>
      </c>
      <c r="G103" s="110">
        <v>4527.8999999999996</v>
      </c>
      <c r="H103" s="97">
        <v>58646.84</v>
      </c>
      <c r="I103" s="42">
        <v>26326.49</v>
      </c>
      <c r="J103" s="155">
        <v>26336.1</v>
      </c>
      <c r="K103" s="156">
        <f t="shared" si="8"/>
        <v>9.6099999999969441</v>
      </c>
      <c r="L103" s="61">
        <f t="shared" si="9"/>
        <v>3.6503157086253971E-2</v>
      </c>
    </row>
    <row r="104" spans="1:13" ht="34.15" customHeight="1" x14ac:dyDescent="0.3">
      <c r="A104" s="209" t="s">
        <v>28</v>
      </c>
      <c r="B104" s="210"/>
      <c r="C104" s="210"/>
      <c r="D104" s="211"/>
      <c r="E104" s="27"/>
      <c r="F104" s="14"/>
      <c r="G104" s="76"/>
      <c r="H104" s="98">
        <v>4245.3</v>
      </c>
      <c r="I104" s="43">
        <v>2100</v>
      </c>
      <c r="J104" s="157">
        <v>214.8</v>
      </c>
      <c r="K104" s="158">
        <f t="shared" si="8"/>
        <v>-1885.2</v>
      </c>
      <c r="L104" s="129">
        <f t="shared" si="9"/>
        <v>-89.771428571428572</v>
      </c>
    </row>
    <row r="105" spans="1:13" x14ac:dyDescent="0.3">
      <c r="A105" s="209" t="s">
        <v>29</v>
      </c>
      <c r="B105" s="210"/>
      <c r="C105" s="210"/>
      <c r="D105" s="211"/>
      <c r="E105" s="27"/>
      <c r="F105" s="14"/>
      <c r="G105" s="76"/>
      <c r="H105" s="97">
        <v>4245.3</v>
      </c>
      <c r="I105" s="42">
        <v>2100</v>
      </c>
      <c r="J105" s="155">
        <v>214.8</v>
      </c>
      <c r="K105" s="156">
        <f t="shared" si="8"/>
        <v>-1885.2</v>
      </c>
      <c r="L105" s="61">
        <f t="shared" si="9"/>
        <v>-89.771428571428572</v>
      </c>
    </row>
    <row r="106" spans="1:13" x14ac:dyDescent="0.3">
      <c r="A106" s="209" t="s">
        <v>61</v>
      </c>
      <c r="B106" s="210"/>
      <c r="C106" s="210"/>
      <c r="D106" s="211"/>
      <c r="E106" s="27"/>
      <c r="F106" s="14"/>
      <c r="G106" s="76"/>
      <c r="H106" s="98">
        <v>59170</v>
      </c>
      <c r="I106" s="43">
        <v>28370</v>
      </c>
      <c r="J106" s="157">
        <v>16182.1</v>
      </c>
      <c r="K106" s="158">
        <f t="shared" si="8"/>
        <v>-12187.9</v>
      </c>
      <c r="L106" s="129">
        <f t="shared" si="9"/>
        <v>-42.960521677828687</v>
      </c>
      <c r="M106" s="3"/>
    </row>
    <row r="107" spans="1:13" x14ac:dyDescent="0.3">
      <c r="A107" s="209" t="s">
        <v>78</v>
      </c>
      <c r="B107" s="210"/>
      <c r="C107" s="210"/>
      <c r="D107" s="211"/>
      <c r="E107" s="27"/>
      <c r="F107" s="14"/>
      <c r="G107" s="76"/>
      <c r="H107" s="97">
        <v>3270</v>
      </c>
      <c r="I107" s="42">
        <v>1550</v>
      </c>
      <c r="J107" s="155">
        <v>1820.5</v>
      </c>
      <c r="K107" s="156">
        <f t="shared" si="8"/>
        <v>270.5</v>
      </c>
      <c r="L107" s="61">
        <f t="shared" si="9"/>
        <v>17.451612903225808</v>
      </c>
    </row>
    <row r="108" spans="1:13" x14ac:dyDescent="0.3">
      <c r="A108" s="209" t="s">
        <v>76</v>
      </c>
      <c r="B108" s="210"/>
      <c r="C108" s="210"/>
      <c r="D108" s="211"/>
      <c r="E108" s="27"/>
      <c r="F108" s="14"/>
      <c r="G108" s="76"/>
      <c r="H108" s="97">
        <v>23400</v>
      </c>
      <c r="I108" s="42">
        <v>12000</v>
      </c>
      <c r="J108" s="155">
        <v>6195</v>
      </c>
      <c r="K108" s="156">
        <f t="shared" si="8"/>
        <v>-5805</v>
      </c>
      <c r="L108" s="61">
        <f t="shared" si="9"/>
        <v>-48.375</v>
      </c>
    </row>
    <row r="109" spans="1:13" x14ac:dyDescent="0.3">
      <c r="A109" s="300" t="s">
        <v>73</v>
      </c>
      <c r="B109" s="301"/>
      <c r="C109" s="301"/>
      <c r="D109" s="302"/>
      <c r="E109" s="27"/>
      <c r="F109" s="14"/>
      <c r="G109" s="76"/>
      <c r="H109" s="97">
        <v>27500</v>
      </c>
      <c r="I109" s="42">
        <v>13220</v>
      </c>
      <c r="J109" s="155">
        <v>8080</v>
      </c>
      <c r="K109" s="156">
        <f t="shared" si="8"/>
        <v>-5140</v>
      </c>
      <c r="L109" s="61">
        <f t="shared" si="9"/>
        <v>-38.880484114977307</v>
      </c>
    </row>
    <row r="110" spans="1:13" ht="36" customHeight="1" thickBot="1" x14ac:dyDescent="0.35">
      <c r="A110" s="303" t="s">
        <v>80</v>
      </c>
      <c r="B110" s="304"/>
      <c r="C110" s="304"/>
      <c r="D110" s="305"/>
      <c r="E110" s="49"/>
      <c r="F110" s="50"/>
      <c r="G110" s="77"/>
      <c r="H110" s="104">
        <v>5000</v>
      </c>
      <c r="I110" s="63">
        <v>1600</v>
      </c>
      <c r="J110" s="159">
        <v>86.6</v>
      </c>
      <c r="K110" s="160">
        <f t="shared" si="8"/>
        <v>-1513.4</v>
      </c>
      <c r="L110" s="62">
        <f t="shared" si="9"/>
        <v>-94.587500000000006</v>
      </c>
    </row>
    <row r="111" spans="1:13" ht="8.25" customHeight="1" thickBot="1" x14ac:dyDescent="0.35">
      <c r="A111" s="200"/>
      <c r="B111" s="201"/>
      <c r="C111" s="201"/>
      <c r="D111" s="201"/>
      <c r="E111" s="201"/>
      <c r="F111" s="201"/>
      <c r="G111" s="201"/>
      <c r="H111" s="201"/>
      <c r="I111" s="201"/>
      <c r="J111" s="201"/>
      <c r="K111" s="201"/>
      <c r="L111" s="202"/>
    </row>
    <row r="112" spans="1:13" ht="19.5" thickBot="1" x14ac:dyDescent="0.35">
      <c r="A112" s="297" t="s">
        <v>102</v>
      </c>
      <c r="B112" s="298"/>
      <c r="C112" s="298"/>
      <c r="D112" s="299"/>
      <c r="E112" s="26"/>
      <c r="F112" s="94"/>
      <c r="G112" s="184"/>
      <c r="H112" s="121">
        <v>276480.53999999998</v>
      </c>
      <c r="I112" s="86">
        <v>128659.06</v>
      </c>
      <c r="J112" s="171">
        <v>113802.8</v>
      </c>
      <c r="K112" s="172">
        <f t="shared" si="8"/>
        <v>-14856.259999999995</v>
      </c>
      <c r="L112" s="81">
        <f>K112/I112*100</f>
        <v>-11.546998711167324</v>
      </c>
      <c r="M112" s="2"/>
    </row>
    <row r="113" spans="1:38" ht="19.5" thickBot="1" x14ac:dyDescent="0.35">
      <c r="A113" s="297" t="s">
        <v>74</v>
      </c>
      <c r="B113" s="298"/>
      <c r="C113" s="298"/>
      <c r="D113" s="299"/>
      <c r="E113" s="88"/>
      <c r="F113" s="36"/>
      <c r="G113" s="185"/>
      <c r="H113" s="125">
        <v>276480.53999999998</v>
      </c>
      <c r="I113" s="7">
        <v>128659.06</v>
      </c>
      <c r="J113" s="145">
        <v>113802.8</v>
      </c>
      <c r="K113" s="145">
        <f t="shared" ref="K113:L113" si="10">K112</f>
        <v>-14856.259999999995</v>
      </c>
      <c r="L113" s="52">
        <f t="shared" si="10"/>
        <v>-11.546998711167324</v>
      </c>
      <c r="M113" s="3"/>
    </row>
    <row r="114" spans="1:38" ht="19.5" thickBot="1" x14ac:dyDescent="0.35">
      <c r="A114" s="306"/>
      <c r="B114" s="307"/>
      <c r="C114" s="307"/>
      <c r="D114" s="307"/>
      <c r="E114" s="307"/>
      <c r="F114" s="307"/>
      <c r="G114" s="307"/>
      <c r="H114" s="307"/>
      <c r="I114" s="307"/>
      <c r="J114" s="307"/>
      <c r="K114" s="307"/>
      <c r="L114" s="308"/>
    </row>
    <row r="115" spans="1:38" s="4" customFormat="1" ht="40.5" customHeight="1" thickBot="1" x14ac:dyDescent="0.35">
      <c r="A115" s="269" t="s">
        <v>107</v>
      </c>
      <c r="B115" s="270"/>
      <c r="C115" s="270"/>
      <c r="D115" s="271"/>
      <c r="E115" s="309"/>
      <c r="F115" s="310"/>
      <c r="G115" s="310"/>
      <c r="H115" s="310"/>
      <c r="I115" s="310"/>
      <c r="J115" s="310"/>
      <c r="K115" s="310"/>
      <c r="L115" s="311"/>
      <c r="O115" s="2"/>
      <c r="P115" s="2"/>
      <c r="Q115" s="2"/>
      <c r="R115" s="2"/>
      <c r="S115" s="2"/>
      <c r="T115" s="2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</row>
    <row r="116" spans="1:38" x14ac:dyDescent="0.3">
      <c r="A116" s="212" t="s">
        <v>74</v>
      </c>
      <c r="B116" s="213"/>
      <c r="C116" s="213"/>
      <c r="D116" s="323"/>
      <c r="E116" s="89"/>
      <c r="F116" s="70"/>
      <c r="G116" s="186"/>
      <c r="H116" s="106">
        <v>276480.53999999998</v>
      </c>
      <c r="I116" s="119">
        <v>128659.06</v>
      </c>
      <c r="J116" s="164">
        <v>113802.8</v>
      </c>
      <c r="K116" s="164">
        <f>J116-I116</f>
        <v>-14856.259999999995</v>
      </c>
      <c r="L116" s="60">
        <f>K116/I116*100</f>
        <v>-11.546998711167324</v>
      </c>
      <c r="P116" s="6"/>
      <c r="Q116" s="6"/>
      <c r="R116" s="6"/>
      <c r="S116" s="6"/>
      <c r="T116" s="6"/>
    </row>
    <row r="117" spans="1:38" x14ac:dyDescent="0.3">
      <c r="A117" s="209" t="s">
        <v>47</v>
      </c>
      <c r="B117" s="210"/>
      <c r="C117" s="210"/>
      <c r="D117" s="296"/>
      <c r="E117" s="90"/>
      <c r="F117" s="21"/>
      <c r="G117" s="78"/>
      <c r="H117" s="100">
        <v>322466.99</v>
      </c>
      <c r="I117" s="53">
        <v>159525.64000000001</v>
      </c>
      <c r="J117" s="156">
        <v>153558.21</v>
      </c>
      <c r="K117" s="156">
        <f>J117-I117</f>
        <v>-5967.4300000000221</v>
      </c>
      <c r="L117" s="61">
        <f>K117/I117*100</f>
        <v>-3.7407340913974845</v>
      </c>
      <c r="O117" s="6"/>
    </row>
    <row r="118" spans="1:38" x14ac:dyDescent="0.3">
      <c r="A118" s="293" t="s">
        <v>71</v>
      </c>
      <c r="B118" s="294"/>
      <c r="C118" s="294"/>
      <c r="D118" s="294"/>
      <c r="E118" s="87"/>
      <c r="F118" s="21"/>
      <c r="G118" s="78"/>
      <c r="H118" s="100">
        <v>51882.52</v>
      </c>
      <c r="I118" s="53">
        <v>25943.7</v>
      </c>
      <c r="J118" s="156">
        <v>23878.2</v>
      </c>
      <c r="K118" s="156">
        <f>J118-I118</f>
        <v>-2065.5</v>
      </c>
      <c r="L118" s="61">
        <f>K118/I118*100</f>
        <v>-7.9614704147827799</v>
      </c>
    </row>
    <row r="119" spans="1:38" x14ac:dyDescent="0.3">
      <c r="A119" s="209" t="s">
        <v>94</v>
      </c>
      <c r="B119" s="210"/>
      <c r="C119" s="210"/>
      <c r="D119" s="296"/>
      <c r="E119" s="87"/>
      <c r="F119" s="21"/>
      <c r="G119" s="78"/>
      <c r="H119" s="100">
        <v>276480.53999999998</v>
      </c>
      <c r="I119" s="53">
        <v>128659.06</v>
      </c>
      <c r="J119" s="156">
        <v>113802.8</v>
      </c>
      <c r="K119" s="156">
        <f>J119-I119</f>
        <v>-14856.259999999995</v>
      </c>
      <c r="L119" s="61">
        <f>K119/I119*100</f>
        <v>-11.546998711167324</v>
      </c>
    </row>
    <row r="120" spans="1:38" x14ac:dyDescent="0.3">
      <c r="A120" s="209" t="s">
        <v>93</v>
      </c>
      <c r="B120" s="210"/>
      <c r="C120" s="210"/>
      <c r="D120" s="296"/>
      <c r="E120" s="87"/>
      <c r="F120" s="21"/>
      <c r="G120" s="78"/>
      <c r="H120" s="100">
        <v>322364.99</v>
      </c>
      <c r="I120" s="53">
        <v>159479.64000000001</v>
      </c>
      <c r="J120" s="156">
        <v>153461.21</v>
      </c>
      <c r="K120" s="156">
        <f>J120-I120</f>
        <v>-6018.4300000000221</v>
      </c>
      <c r="L120" s="61">
        <f>K120/I120*100</f>
        <v>-3.7737920652442041</v>
      </c>
    </row>
    <row r="121" spans="1:38" ht="12" customHeight="1" thickBot="1" x14ac:dyDescent="0.35">
      <c r="A121" s="313"/>
      <c r="B121" s="314"/>
      <c r="C121" s="314"/>
      <c r="D121" s="315"/>
      <c r="E121" s="91"/>
      <c r="F121" s="71"/>
      <c r="G121" s="187"/>
      <c r="H121" s="107"/>
      <c r="I121" s="55"/>
      <c r="J121" s="168"/>
      <c r="K121" s="168"/>
      <c r="L121" s="72"/>
    </row>
    <row r="122" spans="1:38" s="4" customFormat="1" ht="19.5" thickBot="1" x14ac:dyDescent="0.35">
      <c r="A122" s="297" t="s">
        <v>101</v>
      </c>
      <c r="B122" s="298"/>
      <c r="C122" s="298"/>
      <c r="D122" s="299"/>
      <c r="E122" s="148"/>
      <c r="F122" s="94"/>
      <c r="G122" s="184"/>
      <c r="H122" s="101">
        <v>-45986.45</v>
      </c>
      <c r="I122" s="45">
        <v>-30866.58</v>
      </c>
      <c r="J122" s="145">
        <v>-39755.410000000003</v>
      </c>
      <c r="K122" s="151">
        <f>J122-I122</f>
        <v>-8888.8300000000017</v>
      </c>
      <c r="L122" s="80">
        <f>K122/I122*100</f>
        <v>28.797586256721676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8" ht="57" customHeight="1" x14ac:dyDescent="0.3">
      <c r="E123" s="108"/>
      <c r="H123" s="17"/>
      <c r="I123" s="2"/>
      <c r="J123" s="2"/>
      <c r="K123" s="2"/>
      <c r="L123" s="2"/>
    </row>
    <row r="124" spans="1:38" ht="20.25" customHeight="1" x14ac:dyDescent="0.3">
      <c r="F124" s="1"/>
      <c r="H124" s="10"/>
      <c r="I124" s="16"/>
      <c r="J124" s="134"/>
      <c r="N124" s="2"/>
      <c r="AE124" s="1"/>
      <c r="AF124" s="1"/>
      <c r="AG124" s="1"/>
      <c r="AH124" s="1"/>
    </row>
    <row r="125" spans="1:38" ht="23.25" customHeight="1" x14ac:dyDescent="0.3">
      <c r="F125" s="1"/>
      <c r="H125" s="10"/>
      <c r="I125" s="16"/>
      <c r="J125" s="134"/>
      <c r="N125" s="2"/>
      <c r="AE125" s="1"/>
      <c r="AF125" s="1"/>
      <c r="AG125" s="1"/>
      <c r="AH125" s="1"/>
    </row>
    <row r="126" spans="1:38" ht="20.25" customHeight="1" x14ac:dyDescent="0.3">
      <c r="F126" s="1"/>
      <c r="H126" s="10"/>
      <c r="I126" s="16"/>
      <c r="J126" s="134"/>
      <c r="N126" s="2"/>
      <c r="AE126" s="1"/>
      <c r="AF126" s="1"/>
      <c r="AG126" s="1"/>
      <c r="AH126" s="1"/>
    </row>
    <row r="127" spans="1:38" ht="27" customHeight="1" x14ac:dyDescent="0.3">
      <c r="F127" s="1"/>
      <c r="H127" s="10"/>
      <c r="I127" s="16"/>
      <c r="J127" s="188"/>
      <c r="N127" s="2"/>
      <c r="AE127" s="1"/>
      <c r="AF127" s="1"/>
      <c r="AG127" s="1"/>
      <c r="AH127" s="1"/>
    </row>
    <row r="128" spans="1:38" x14ac:dyDescent="0.3">
      <c r="B128" s="135"/>
      <c r="C128" s="135"/>
      <c r="D128" s="133"/>
      <c r="E128" s="133"/>
      <c r="F128" s="133"/>
      <c r="H128" s="10"/>
      <c r="I128" s="10"/>
      <c r="J128" s="16"/>
      <c r="M128" s="2"/>
      <c r="Q128" s="1"/>
      <c r="R128" s="1"/>
      <c r="AI128" s="2"/>
      <c r="AJ128" s="2"/>
      <c r="AK128" s="2"/>
      <c r="AL128" s="2"/>
    </row>
    <row r="129" spans="6:20" x14ac:dyDescent="0.3">
      <c r="H129" s="19"/>
      <c r="O129" s="1"/>
      <c r="R129" s="1"/>
      <c r="S129" s="1"/>
      <c r="T129" s="1"/>
    </row>
    <row r="130" spans="6:20" s="2" customFormat="1" x14ac:dyDescent="0.3">
      <c r="F130" s="5"/>
      <c r="G130" s="5"/>
      <c r="H130" s="17"/>
    </row>
    <row r="131" spans="6:20" s="2" customFormat="1" x14ac:dyDescent="0.3">
      <c r="F131" s="5"/>
      <c r="G131" s="5"/>
      <c r="H131" s="17"/>
    </row>
    <row r="132" spans="6:20" s="2" customFormat="1" x14ac:dyDescent="0.3">
      <c r="F132" s="5"/>
      <c r="G132" s="5"/>
      <c r="H132" s="17"/>
    </row>
    <row r="133" spans="6:20" s="2" customFormat="1" x14ac:dyDescent="0.3">
      <c r="F133" s="5"/>
      <c r="G133" s="5"/>
      <c r="H133" s="17"/>
    </row>
    <row r="134" spans="6:20" s="2" customFormat="1" x14ac:dyDescent="0.3">
      <c r="F134" s="5"/>
      <c r="G134" s="5"/>
      <c r="H134" s="17"/>
    </row>
    <row r="135" spans="6:20" s="2" customFormat="1" x14ac:dyDescent="0.3">
      <c r="F135" s="5"/>
      <c r="G135" s="5"/>
      <c r="H135" s="17"/>
    </row>
    <row r="136" spans="6:20" s="2" customFormat="1" x14ac:dyDescent="0.3">
      <c r="F136" s="5"/>
      <c r="G136" s="5"/>
      <c r="H136" s="17"/>
    </row>
    <row r="137" spans="6:20" s="2" customFormat="1" x14ac:dyDescent="0.3">
      <c r="F137" s="5"/>
      <c r="G137" s="5"/>
      <c r="H137" s="17"/>
    </row>
    <row r="138" spans="6:20" s="2" customFormat="1" x14ac:dyDescent="0.3">
      <c r="F138" s="5"/>
      <c r="G138" s="5"/>
      <c r="H138" s="17"/>
    </row>
    <row r="139" spans="6:20" s="2" customFormat="1" x14ac:dyDescent="0.3">
      <c r="F139" s="5"/>
      <c r="G139" s="5"/>
      <c r="H139" s="17"/>
    </row>
    <row r="140" spans="6:20" s="2" customFormat="1" x14ac:dyDescent="0.3">
      <c r="F140" s="5"/>
      <c r="G140" s="5"/>
      <c r="H140" s="17"/>
    </row>
    <row r="141" spans="6:20" s="2" customFormat="1" x14ac:dyDescent="0.3">
      <c r="F141" s="5"/>
      <c r="G141" s="5"/>
      <c r="H141" s="17"/>
    </row>
    <row r="142" spans="6:20" s="2" customFormat="1" x14ac:dyDescent="0.3">
      <c r="F142" s="5"/>
      <c r="G142" s="5"/>
      <c r="H142" s="17"/>
    </row>
    <row r="143" spans="6:20" s="2" customFormat="1" x14ac:dyDescent="0.3">
      <c r="F143" s="5"/>
      <c r="G143" s="5"/>
      <c r="H143" s="17"/>
    </row>
    <row r="144" spans="6:20" s="2" customFormat="1" x14ac:dyDescent="0.3">
      <c r="F144" s="5"/>
      <c r="G144" s="5"/>
      <c r="H144" s="17"/>
    </row>
    <row r="145" spans="6:8" s="2" customFormat="1" x14ac:dyDescent="0.3">
      <c r="F145" s="5"/>
      <c r="G145" s="5"/>
      <c r="H145" s="17"/>
    </row>
    <row r="146" spans="6:8" s="2" customFormat="1" x14ac:dyDescent="0.3">
      <c r="F146" s="5"/>
      <c r="G146" s="5"/>
      <c r="H146" s="17"/>
    </row>
    <row r="147" spans="6:8" s="2" customFormat="1" x14ac:dyDescent="0.3">
      <c r="F147" s="5"/>
      <c r="G147" s="5"/>
      <c r="H147" s="17"/>
    </row>
    <row r="148" spans="6:8" s="2" customFormat="1" x14ac:dyDescent="0.3">
      <c r="F148" s="5"/>
      <c r="G148" s="5"/>
      <c r="H148" s="17"/>
    </row>
    <row r="149" spans="6:8" s="2" customFormat="1" x14ac:dyDescent="0.3">
      <c r="F149" s="5"/>
      <c r="G149" s="5"/>
      <c r="H149" s="17"/>
    </row>
    <row r="150" spans="6:8" s="2" customFormat="1" x14ac:dyDescent="0.3">
      <c r="F150" s="5"/>
      <c r="G150" s="5"/>
      <c r="H150" s="17"/>
    </row>
    <row r="151" spans="6:8" s="2" customFormat="1" x14ac:dyDescent="0.3">
      <c r="F151" s="5"/>
      <c r="G151" s="5"/>
      <c r="H151" s="17"/>
    </row>
    <row r="152" spans="6:8" s="2" customFormat="1" x14ac:dyDescent="0.3">
      <c r="F152" s="5"/>
      <c r="G152" s="5"/>
      <c r="H152" s="17"/>
    </row>
    <row r="153" spans="6:8" s="2" customFormat="1" x14ac:dyDescent="0.3">
      <c r="F153" s="5"/>
      <c r="G153" s="5"/>
      <c r="H153" s="17"/>
    </row>
    <row r="154" spans="6:8" s="2" customFormat="1" x14ac:dyDescent="0.3">
      <c r="F154" s="5"/>
      <c r="G154" s="5"/>
      <c r="H154" s="17"/>
    </row>
    <row r="155" spans="6:8" s="2" customFormat="1" x14ac:dyDescent="0.3">
      <c r="F155" s="5"/>
      <c r="G155" s="5"/>
      <c r="H155" s="17"/>
    </row>
    <row r="156" spans="6:8" s="2" customFormat="1" x14ac:dyDescent="0.3">
      <c r="F156" s="5"/>
      <c r="G156" s="5"/>
      <c r="H156" s="17"/>
    </row>
    <row r="157" spans="6:8" s="2" customFormat="1" x14ac:dyDescent="0.3">
      <c r="F157" s="5"/>
      <c r="G157" s="5"/>
      <c r="H157" s="17"/>
    </row>
    <row r="158" spans="6:8" s="2" customFormat="1" x14ac:dyDescent="0.3">
      <c r="F158" s="5"/>
      <c r="G158" s="5"/>
      <c r="H158" s="17"/>
    </row>
    <row r="159" spans="6:8" s="2" customFormat="1" x14ac:dyDescent="0.3">
      <c r="F159" s="5"/>
      <c r="G159" s="5"/>
      <c r="H159" s="17"/>
    </row>
    <row r="160" spans="6:8" s="2" customFormat="1" x14ac:dyDescent="0.3">
      <c r="F160" s="5"/>
      <c r="G160" s="5"/>
      <c r="H160" s="17"/>
    </row>
    <row r="161" spans="6:8" s="2" customFormat="1" x14ac:dyDescent="0.3">
      <c r="F161" s="5"/>
      <c r="G161" s="5"/>
      <c r="H161" s="17"/>
    </row>
    <row r="162" spans="6:8" s="2" customFormat="1" x14ac:dyDescent="0.3">
      <c r="F162" s="5"/>
      <c r="G162" s="5"/>
      <c r="H162" s="17"/>
    </row>
    <row r="163" spans="6:8" s="2" customFormat="1" x14ac:dyDescent="0.3">
      <c r="F163" s="5"/>
      <c r="G163" s="5"/>
      <c r="H163" s="17"/>
    </row>
    <row r="164" spans="6:8" s="2" customFormat="1" x14ac:dyDescent="0.3">
      <c r="F164" s="5"/>
      <c r="G164" s="5"/>
      <c r="H164" s="17"/>
    </row>
    <row r="165" spans="6:8" s="2" customFormat="1" x14ac:dyDescent="0.3">
      <c r="F165" s="5"/>
      <c r="G165" s="5"/>
      <c r="H165" s="17"/>
    </row>
    <row r="166" spans="6:8" s="2" customFormat="1" x14ac:dyDescent="0.3">
      <c r="F166" s="5"/>
      <c r="G166" s="5"/>
      <c r="H166" s="17"/>
    </row>
    <row r="167" spans="6:8" s="2" customFormat="1" x14ac:dyDescent="0.3">
      <c r="F167" s="5"/>
      <c r="G167" s="5"/>
      <c r="H167" s="17"/>
    </row>
    <row r="168" spans="6:8" s="2" customFormat="1" x14ac:dyDescent="0.3">
      <c r="F168" s="5"/>
      <c r="G168" s="5"/>
      <c r="H168" s="17"/>
    </row>
    <row r="169" spans="6:8" s="2" customFormat="1" x14ac:dyDescent="0.3">
      <c r="F169" s="5"/>
      <c r="G169" s="5"/>
      <c r="H169" s="17"/>
    </row>
    <row r="170" spans="6:8" s="2" customFormat="1" x14ac:dyDescent="0.3">
      <c r="F170" s="5"/>
      <c r="G170" s="5"/>
      <c r="H170" s="17"/>
    </row>
    <row r="171" spans="6:8" s="2" customFormat="1" x14ac:dyDescent="0.3">
      <c r="F171" s="5"/>
      <c r="G171" s="5"/>
      <c r="H171" s="17"/>
    </row>
    <row r="172" spans="6:8" s="2" customFormat="1" x14ac:dyDescent="0.3">
      <c r="F172" s="5"/>
      <c r="G172" s="5"/>
      <c r="H172" s="17"/>
    </row>
    <row r="173" spans="6:8" s="2" customFormat="1" x14ac:dyDescent="0.3">
      <c r="F173" s="5"/>
      <c r="G173" s="5"/>
      <c r="H173" s="17"/>
    </row>
    <row r="174" spans="6:8" s="2" customFormat="1" x14ac:dyDescent="0.3">
      <c r="F174" s="5"/>
      <c r="G174" s="5"/>
      <c r="H174" s="17"/>
    </row>
    <row r="175" spans="6:8" s="2" customFormat="1" x14ac:dyDescent="0.3">
      <c r="F175" s="5"/>
      <c r="G175" s="5"/>
      <c r="H175" s="17"/>
    </row>
    <row r="176" spans="6:8" s="2" customFormat="1" x14ac:dyDescent="0.3">
      <c r="F176" s="5"/>
      <c r="G176" s="5"/>
      <c r="H176" s="17"/>
    </row>
    <row r="177" spans="6:8" s="2" customFormat="1" x14ac:dyDescent="0.3">
      <c r="F177" s="5"/>
      <c r="G177" s="5"/>
      <c r="H177" s="17"/>
    </row>
    <row r="178" spans="6:8" s="2" customFormat="1" x14ac:dyDescent="0.3">
      <c r="F178" s="5"/>
      <c r="G178" s="5"/>
      <c r="H178" s="17"/>
    </row>
    <row r="179" spans="6:8" s="2" customFormat="1" x14ac:dyDescent="0.3">
      <c r="F179" s="5"/>
      <c r="G179" s="5"/>
      <c r="H179" s="17"/>
    </row>
    <row r="180" spans="6:8" s="2" customFormat="1" x14ac:dyDescent="0.3">
      <c r="F180" s="5"/>
      <c r="G180" s="5"/>
      <c r="H180" s="17"/>
    </row>
    <row r="181" spans="6:8" s="2" customFormat="1" x14ac:dyDescent="0.3">
      <c r="F181" s="5"/>
      <c r="G181" s="5"/>
      <c r="H181" s="17"/>
    </row>
    <row r="182" spans="6:8" s="2" customFormat="1" x14ac:dyDescent="0.3">
      <c r="F182" s="5"/>
      <c r="G182" s="5"/>
      <c r="H182" s="17"/>
    </row>
    <row r="183" spans="6:8" s="2" customFormat="1" x14ac:dyDescent="0.3">
      <c r="F183" s="5"/>
      <c r="G183" s="5"/>
      <c r="H183" s="17"/>
    </row>
    <row r="184" spans="6:8" s="2" customFormat="1" x14ac:dyDescent="0.3">
      <c r="F184" s="5"/>
      <c r="G184" s="5"/>
      <c r="H184" s="17"/>
    </row>
    <row r="185" spans="6:8" s="2" customFormat="1" x14ac:dyDescent="0.3">
      <c r="F185" s="5"/>
      <c r="G185" s="5"/>
      <c r="H185" s="17"/>
    </row>
    <row r="186" spans="6:8" s="2" customFormat="1" x14ac:dyDescent="0.3">
      <c r="F186" s="5"/>
      <c r="G186" s="5"/>
      <c r="H186" s="17"/>
    </row>
    <row r="187" spans="6:8" s="2" customFormat="1" x14ac:dyDescent="0.3">
      <c r="F187" s="5"/>
      <c r="G187" s="5"/>
      <c r="H187" s="17"/>
    </row>
    <row r="188" spans="6:8" s="2" customFormat="1" x14ac:dyDescent="0.3">
      <c r="F188" s="5"/>
      <c r="G188" s="5"/>
      <c r="H188" s="17"/>
    </row>
    <row r="189" spans="6:8" s="2" customFormat="1" x14ac:dyDescent="0.3">
      <c r="F189" s="5"/>
      <c r="G189" s="5"/>
      <c r="H189" s="17"/>
    </row>
    <row r="190" spans="6:8" s="2" customFormat="1" x14ac:dyDescent="0.3">
      <c r="F190" s="5"/>
      <c r="G190" s="5"/>
      <c r="H190" s="17"/>
    </row>
    <row r="191" spans="6:8" s="2" customFormat="1" x14ac:dyDescent="0.3">
      <c r="F191" s="5"/>
      <c r="G191" s="5"/>
      <c r="H191" s="17"/>
    </row>
    <row r="192" spans="6:8" s="2" customFormat="1" x14ac:dyDescent="0.3">
      <c r="F192" s="5"/>
      <c r="G192" s="5"/>
      <c r="H192" s="17"/>
    </row>
    <row r="193" spans="6:8" s="2" customFormat="1" x14ac:dyDescent="0.3">
      <c r="F193" s="5"/>
      <c r="G193" s="5"/>
      <c r="H193" s="17"/>
    </row>
    <row r="194" spans="6:8" s="2" customFormat="1" x14ac:dyDescent="0.3">
      <c r="F194" s="5"/>
      <c r="G194" s="5"/>
      <c r="H194" s="17"/>
    </row>
    <row r="195" spans="6:8" s="2" customFormat="1" x14ac:dyDescent="0.3">
      <c r="F195" s="5"/>
      <c r="G195" s="5"/>
      <c r="H195" s="17"/>
    </row>
    <row r="196" spans="6:8" s="2" customFormat="1" x14ac:dyDescent="0.3">
      <c r="F196" s="5"/>
      <c r="G196" s="5"/>
      <c r="H196" s="17"/>
    </row>
    <row r="197" spans="6:8" s="2" customFormat="1" x14ac:dyDescent="0.3">
      <c r="F197" s="5"/>
      <c r="G197" s="5"/>
      <c r="H197" s="17"/>
    </row>
    <row r="198" spans="6:8" s="2" customFormat="1" x14ac:dyDescent="0.3">
      <c r="F198" s="5"/>
      <c r="G198" s="5"/>
      <c r="H198" s="17"/>
    </row>
    <row r="199" spans="6:8" s="2" customFormat="1" x14ac:dyDescent="0.3">
      <c r="F199" s="5"/>
      <c r="G199" s="5"/>
      <c r="H199" s="17"/>
    </row>
    <row r="200" spans="6:8" s="2" customFormat="1" x14ac:dyDescent="0.3">
      <c r="F200" s="5"/>
      <c r="G200" s="5"/>
      <c r="H200" s="17"/>
    </row>
    <row r="201" spans="6:8" s="2" customFormat="1" x14ac:dyDescent="0.3">
      <c r="F201" s="5"/>
      <c r="G201" s="5"/>
      <c r="H201" s="17"/>
    </row>
    <row r="202" spans="6:8" s="2" customFormat="1" x14ac:dyDescent="0.3">
      <c r="F202" s="5"/>
      <c r="G202" s="5"/>
      <c r="H202" s="17"/>
    </row>
    <row r="203" spans="6:8" s="2" customFormat="1" x14ac:dyDescent="0.3">
      <c r="F203" s="5"/>
      <c r="G203" s="5"/>
      <c r="H203" s="17"/>
    </row>
    <row r="204" spans="6:8" s="2" customFormat="1" x14ac:dyDescent="0.3">
      <c r="F204" s="5"/>
      <c r="G204" s="5"/>
      <c r="H204" s="17"/>
    </row>
    <row r="205" spans="6:8" s="2" customFormat="1" x14ac:dyDescent="0.3">
      <c r="F205" s="5"/>
      <c r="G205" s="5"/>
      <c r="H205" s="17"/>
    </row>
    <row r="206" spans="6:8" s="2" customFormat="1" x14ac:dyDescent="0.3">
      <c r="F206" s="5"/>
      <c r="G206" s="5"/>
      <c r="H206" s="17"/>
    </row>
    <row r="207" spans="6:8" s="2" customFormat="1" x14ac:dyDescent="0.3">
      <c r="F207" s="5"/>
      <c r="G207" s="5"/>
      <c r="H207" s="17"/>
    </row>
    <row r="208" spans="6:8" s="2" customFormat="1" x14ac:dyDescent="0.3">
      <c r="F208" s="5"/>
      <c r="G208" s="5"/>
      <c r="H208" s="17"/>
    </row>
    <row r="209" spans="6:8" s="2" customFormat="1" x14ac:dyDescent="0.3">
      <c r="F209" s="5"/>
      <c r="G209" s="5"/>
      <c r="H209" s="17"/>
    </row>
    <row r="210" spans="6:8" s="2" customFormat="1" x14ac:dyDescent="0.3">
      <c r="F210" s="5"/>
      <c r="G210" s="5"/>
      <c r="H210" s="17"/>
    </row>
    <row r="211" spans="6:8" s="2" customFormat="1" x14ac:dyDescent="0.3">
      <c r="F211" s="5"/>
      <c r="G211" s="5"/>
      <c r="H211" s="17"/>
    </row>
    <row r="212" spans="6:8" s="2" customFormat="1" x14ac:dyDescent="0.3">
      <c r="F212" s="5"/>
      <c r="G212" s="5"/>
      <c r="H212" s="17"/>
    </row>
    <row r="213" spans="6:8" s="2" customFormat="1" x14ac:dyDescent="0.3">
      <c r="F213" s="5"/>
      <c r="G213" s="5"/>
      <c r="H213" s="17"/>
    </row>
    <row r="214" spans="6:8" s="2" customFormat="1" x14ac:dyDescent="0.3">
      <c r="F214" s="5"/>
      <c r="G214" s="5"/>
      <c r="H214" s="17"/>
    </row>
    <row r="215" spans="6:8" s="2" customFormat="1" x14ac:dyDescent="0.3">
      <c r="F215" s="5"/>
      <c r="G215" s="5"/>
      <c r="H215" s="17"/>
    </row>
    <row r="216" spans="6:8" s="2" customFormat="1" x14ac:dyDescent="0.3">
      <c r="F216" s="5"/>
      <c r="G216" s="5"/>
      <c r="H216" s="17"/>
    </row>
    <row r="217" spans="6:8" s="2" customFormat="1" x14ac:dyDescent="0.3">
      <c r="F217" s="5"/>
      <c r="G217" s="5"/>
      <c r="H217" s="17"/>
    </row>
    <row r="218" spans="6:8" s="2" customFormat="1" x14ac:dyDescent="0.3">
      <c r="F218" s="5"/>
      <c r="G218" s="5"/>
      <c r="H218" s="17"/>
    </row>
    <row r="219" spans="6:8" s="2" customFormat="1" x14ac:dyDescent="0.3">
      <c r="F219" s="5"/>
      <c r="G219" s="5"/>
      <c r="H219" s="17"/>
    </row>
    <row r="220" spans="6:8" s="2" customFormat="1" x14ac:dyDescent="0.3">
      <c r="F220" s="5"/>
      <c r="G220" s="5"/>
      <c r="H220" s="17"/>
    </row>
    <row r="221" spans="6:8" s="2" customFormat="1" x14ac:dyDescent="0.3">
      <c r="F221" s="5"/>
      <c r="G221" s="5"/>
      <c r="H221" s="17"/>
    </row>
    <row r="222" spans="6:8" s="2" customFormat="1" x14ac:dyDescent="0.3">
      <c r="F222" s="5"/>
      <c r="G222" s="5"/>
      <c r="H222" s="17"/>
    </row>
    <row r="223" spans="6:8" s="2" customFormat="1" x14ac:dyDescent="0.3">
      <c r="F223" s="5"/>
      <c r="G223" s="5"/>
      <c r="H223" s="17"/>
    </row>
    <row r="224" spans="6:8" s="2" customFormat="1" x14ac:dyDescent="0.3">
      <c r="F224" s="5"/>
      <c r="G224" s="5"/>
      <c r="H224" s="17"/>
    </row>
    <row r="225" spans="6:8" s="2" customFormat="1" x14ac:dyDescent="0.3">
      <c r="F225" s="5"/>
      <c r="G225" s="5"/>
      <c r="H225" s="17"/>
    </row>
    <row r="226" spans="6:8" s="2" customFormat="1" x14ac:dyDescent="0.3">
      <c r="F226" s="5"/>
      <c r="G226" s="5"/>
      <c r="H226" s="17"/>
    </row>
    <row r="227" spans="6:8" s="2" customFormat="1" x14ac:dyDescent="0.3">
      <c r="F227" s="5"/>
      <c r="G227" s="5"/>
      <c r="H227" s="17"/>
    </row>
    <row r="228" spans="6:8" s="2" customFormat="1" x14ac:dyDescent="0.3">
      <c r="F228" s="5"/>
      <c r="G228" s="5"/>
      <c r="H228" s="17"/>
    </row>
    <row r="229" spans="6:8" s="2" customFormat="1" x14ac:dyDescent="0.3">
      <c r="F229" s="5"/>
      <c r="G229" s="5"/>
      <c r="H229" s="17"/>
    </row>
    <row r="230" spans="6:8" s="2" customFormat="1" x14ac:dyDescent="0.3">
      <c r="F230" s="5"/>
      <c r="G230" s="5"/>
      <c r="H230" s="17"/>
    </row>
    <row r="231" spans="6:8" s="2" customFormat="1" x14ac:dyDescent="0.3">
      <c r="F231" s="5"/>
      <c r="G231" s="5"/>
      <c r="H231" s="17"/>
    </row>
    <row r="232" spans="6:8" s="2" customFormat="1" x14ac:dyDescent="0.3">
      <c r="F232" s="5"/>
      <c r="G232" s="5"/>
      <c r="H232" s="17"/>
    </row>
    <row r="233" spans="6:8" s="2" customFormat="1" x14ac:dyDescent="0.3">
      <c r="F233" s="5"/>
      <c r="G233" s="5"/>
      <c r="H233" s="17"/>
    </row>
    <row r="234" spans="6:8" s="2" customFormat="1" x14ac:dyDescent="0.3">
      <c r="F234" s="5"/>
      <c r="G234" s="5"/>
      <c r="H234" s="17"/>
    </row>
    <row r="235" spans="6:8" s="2" customFormat="1" x14ac:dyDescent="0.3">
      <c r="F235" s="5"/>
      <c r="G235" s="5"/>
      <c r="H235" s="17"/>
    </row>
    <row r="236" spans="6:8" s="2" customFormat="1" x14ac:dyDescent="0.3">
      <c r="F236" s="5"/>
      <c r="G236" s="5"/>
      <c r="H236" s="17"/>
    </row>
    <row r="237" spans="6:8" s="2" customFormat="1" x14ac:dyDescent="0.3">
      <c r="F237" s="5"/>
      <c r="G237" s="5"/>
      <c r="H237" s="17"/>
    </row>
  </sheetData>
  <mergeCells count="133">
    <mergeCell ref="A101:D101"/>
    <mergeCell ref="A102:D102"/>
    <mergeCell ref="A103:D103"/>
    <mergeCell ref="A104:D104"/>
    <mergeCell ref="E115:L115"/>
    <mergeCell ref="A57:D57"/>
    <mergeCell ref="P20:Q20"/>
    <mergeCell ref="A122:D122"/>
    <mergeCell ref="A119:D119"/>
    <mergeCell ref="A120:D120"/>
    <mergeCell ref="A121:D121"/>
    <mergeCell ref="A105:D105"/>
    <mergeCell ref="A106:D106"/>
    <mergeCell ref="A95:D95"/>
    <mergeCell ref="A97:D97"/>
    <mergeCell ref="A98:D98"/>
    <mergeCell ref="A99:D99"/>
    <mergeCell ref="A100:D100"/>
    <mergeCell ref="A88:D88"/>
    <mergeCell ref="A89:D89"/>
    <mergeCell ref="A90:D90"/>
    <mergeCell ref="A91:D91"/>
    <mergeCell ref="A92:D92"/>
    <mergeCell ref="A116:D116"/>
    <mergeCell ref="A117:D117"/>
    <mergeCell ref="A118:D118"/>
    <mergeCell ref="A112:D112"/>
    <mergeCell ref="A113:D113"/>
    <mergeCell ref="A115:D115"/>
    <mergeCell ref="A107:D107"/>
    <mergeCell ref="A108:D108"/>
    <mergeCell ref="A109:D109"/>
    <mergeCell ref="A110:D110"/>
    <mergeCell ref="A114:L114"/>
    <mergeCell ref="A93:D93"/>
    <mergeCell ref="A82:D82"/>
    <mergeCell ref="A84:D84"/>
    <mergeCell ref="A85:D85"/>
    <mergeCell ref="A86:D86"/>
    <mergeCell ref="A87:D87"/>
    <mergeCell ref="A81:D81"/>
    <mergeCell ref="P13:Q13"/>
    <mergeCell ref="P14:Q14"/>
    <mergeCell ref="P15:Q15"/>
    <mergeCell ref="P16:Q16"/>
    <mergeCell ref="P18:Q18"/>
    <mergeCell ref="A74:D74"/>
    <mergeCell ref="A75:D75"/>
    <mergeCell ref="A76:D76"/>
    <mergeCell ref="A77:D77"/>
    <mergeCell ref="A78:D78"/>
    <mergeCell ref="A79:D79"/>
    <mergeCell ref="A68:D68"/>
    <mergeCell ref="A69:D69"/>
    <mergeCell ref="A70:D70"/>
    <mergeCell ref="A71:D71"/>
    <mergeCell ref="A72:D72"/>
    <mergeCell ref="A73:D73"/>
    <mergeCell ref="A62:D62"/>
    <mergeCell ref="A63:D63"/>
    <mergeCell ref="A64:D64"/>
    <mergeCell ref="A65:D65"/>
    <mergeCell ref="A66:D66"/>
    <mergeCell ref="A67:D67"/>
    <mergeCell ref="A55:D55"/>
    <mergeCell ref="A56:D56"/>
    <mergeCell ref="A58:D58"/>
    <mergeCell ref="A59:D59"/>
    <mergeCell ref="A60:D60"/>
    <mergeCell ref="A61:D61"/>
    <mergeCell ref="A50:D50"/>
    <mergeCell ref="A51:D51"/>
    <mergeCell ref="A52:D52"/>
    <mergeCell ref="A53:D53"/>
    <mergeCell ref="A54:D54"/>
    <mergeCell ref="A43:D43"/>
    <mergeCell ref="A44:D44"/>
    <mergeCell ref="A45:D45"/>
    <mergeCell ref="A46:D46"/>
    <mergeCell ref="A47:D47"/>
    <mergeCell ref="A48:D48"/>
    <mergeCell ref="A27:D27"/>
    <mergeCell ref="A28:D28"/>
    <mergeCell ref="A20:D20"/>
    <mergeCell ref="A21:D21"/>
    <mergeCell ref="A22:D22"/>
    <mergeCell ref="A23:D23"/>
    <mergeCell ref="A24:D24"/>
    <mergeCell ref="A49:D49"/>
    <mergeCell ref="A42:D42"/>
    <mergeCell ref="A32:D32"/>
    <mergeCell ref="A33:D33"/>
    <mergeCell ref="A34:D34"/>
    <mergeCell ref="A35:D35"/>
    <mergeCell ref="A36:D36"/>
    <mergeCell ref="A29:D29"/>
    <mergeCell ref="A30:D30"/>
    <mergeCell ref="A31:D31"/>
    <mergeCell ref="A2:L2"/>
    <mergeCell ref="A3:L3"/>
    <mergeCell ref="A4:L4"/>
    <mergeCell ref="A5:L5"/>
    <mergeCell ref="A8:D11"/>
    <mergeCell ref="E8:E11"/>
    <mergeCell ref="F8:F11"/>
    <mergeCell ref="G8:G11"/>
    <mergeCell ref="H8:H11"/>
    <mergeCell ref="I8:L9"/>
    <mergeCell ref="I10:L10"/>
    <mergeCell ref="P17:Q17"/>
    <mergeCell ref="A83:L83"/>
    <mergeCell ref="A80:L80"/>
    <mergeCell ref="A96:L96"/>
    <mergeCell ref="A94:L94"/>
    <mergeCell ref="A111:L111"/>
    <mergeCell ref="E12:L12"/>
    <mergeCell ref="E84:L84"/>
    <mergeCell ref="E97:L97"/>
    <mergeCell ref="A25:D25"/>
    <mergeCell ref="A14:D14"/>
    <mergeCell ref="A15:D15"/>
    <mergeCell ref="A16:D16"/>
    <mergeCell ref="A17:D17"/>
    <mergeCell ref="A19:D19"/>
    <mergeCell ref="A12:D12"/>
    <mergeCell ref="A13:D13"/>
    <mergeCell ref="A18:D18"/>
    <mergeCell ref="A37:D37"/>
    <mergeCell ref="A38:D38"/>
    <mergeCell ref="A39:D39"/>
    <mergeCell ref="A40:D40"/>
    <mergeCell ref="A41:D41"/>
    <mergeCell ref="A26:D26"/>
  </mergeCells>
  <pageMargins left="0.31496062992125984" right="0.31496062992125984" top="0.35433070866141736" bottom="0.15748031496062992" header="0.31496062992125984" footer="0.31496062992125984"/>
  <pageSetup paperSize="9" scale="31" fitToHeight="4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факт-І півріч.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Genrix</cp:lastModifiedBy>
  <cp:lastPrinted>2024-05-06T07:43:12Z</cp:lastPrinted>
  <dcterms:created xsi:type="dcterms:W3CDTF">2018-07-23T07:34:50Z</dcterms:created>
  <dcterms:modified xsi:type="dcterms:W3CDTF">2024-08-13T11:13:34Z</dcterms:modified>
</cp:coreProperties>
</file>