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20" yWindow="-120" windowWidth="29040" windowHeight="15840"/>
  </bookViews>
  <sheets>
    <sheet name="Звіт про викон 2 кварт 2024" sheetId="5" r:id="rId1"/>
  </sheets>
  <definedNames>
    <definedName name="_xlnm.Print_Titles" localSheetId="0">'Звіт про викон 2 кварт 2024'!$29:$31</definedName>
    <definedName name="_xlnm.Print_Area" localSheetId="0">'Звіт про викон 2 кварт 2024'!$A$1:$J$173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5"/>
  <c r="F54"/>
  <c r="F55"/>
  <c r="H103"/>
  <c r="E95"/>
  <c r="I95" l="1"/>
  <c r="F89"/>
  <c r="F74"/>
  <c r="E74"/>
  <c r="E128" l="1"/>
  <c r="I111" l="1"/>
  <c r="E110"/>
  <c r="F110"/>
  <c r="H101" l="1"/>
  <c r="D101"/>
  <c r="E36"/>
  <c r="F93" l="1"/>
  <c r="E93"/>
  <c r="F85"/>
  <c r="E85"/>
  <c r="J77"/>
  <c r="I77"/>
  <c r="F76"/>
  <c r="E76"/>
  <c r="J72"/>
  <c r="I72"/>
  <c r="E72"/>
  <c r="F71" l="1"/>
  <c r="E71"/>
  <c r="F69"/>
  <c r="E69"/>
  <c r="F67"/>
  <c r="E67"/>
  <c r="F57"/>
  <c r="F60"/>
  <c r="F61"/>
  <c r="F62"/>
  <c r="F63"/>
  <c r="F64"/>
  <c r="E60"/>
  <c r="E61"/>
  <c r="E62"/>
  <c r="E63"/>
  <c r="E64"/>
  <c r="E55" l="1"/>
  <c r="E57"/>
  <c r="E54" l="1"/>
  <c r="E53"/>
  <c r="J101"/>
  <c r="G52"/>
  <c r="F103"/>
  <c r="I102"/>
  <c r="I101"/>
  <c r="E102"/>
  <c r="E103"/>
  <c r="I141"/>
  <c r="J141"/>
  <c r="I145"/>
  <c r="J145"/>
  <c r="F141"/>
  <c r="F143"/>
  <c r="F144"/>
  <c r="F145"/>
  <c r="F146"/>
  <c r="F148"/>
  <c r="F149"/>
  <c r="F150"/>
  <c r="F151"/>
  <c r="F152"/>
  <c r="F153"/>
  <c r="E141"/>
  <c r="E143"/>
  <c r="E144"/>
  <c r="E145"/>
  <c r="E146"/>
  <c r="E148"/>
  <c r="E149"/>
  <c r="E150"/>
  <c r="E151"/>
  <c r="E152"/>
  <c r="E153"/>
  <c r="H146"/>
  <c r="H144"/>
  <c r="H142"/>
  <c r="I142" l="1"/>
  <c r="J142"/>
  <c r="I144"/>
  <c r="J144"/>
  <c r="I146"/>
  <c r="J146"/>
  <c r="D142"/>
  <c r="F142" l="1"/>
  <c r="E142"/>
  <c r="H143"/>
  <c r="I143" l="1"/>
  <c r="J143"/>
  <c r="D52" l="1"/>
  <c r="D84"/>
  <c r="F52" l="1"/>
  <c r="F84"/>
  <c r="E84"/>
  <c r="E52"/>
  <c r="H155"/>
  <c r="H156"/>
  <c r="H157"/>
  <c r="H158"/>
  <c r="H159"/>
  <c r="H160"/>
  <c r="G84" l="1"/>
  <c r="G153" l="1"/>
  <c r="G152"/>
  <c r="G151"/>
  <c r="G150"/>
  <c r="G149"/>
  <c r="G148"/>
  <c r="G126"/>
  <c r="G125"/>
  <c r="I125" s="1"/>
  <c r="G121"/>
  <c r="G120"/>
  <c r="J120" s="1"/>
  <c r="G110"/>
  <c r="I110" s="1"/>
  <c r="G103"/>
  <c r="G93"/>
  <c r="G89"/>
  <c r="G85"/>
  <c r="G76"/>
  <c r="G74"/>
  <c r="G71"/>
  <c r="G69"/>
  <c r="G67"/>
  <c r="G64"/>
  <c r="G63"/>
  <c r="G62"/>
  <c r="G61"/>
  <c r="G60"/>
  <c r="G57"/>
  <c r="G55"/>
  <c r="G54"/>
  <c r="G53"/>
  <c r="G48"/>
  <c r="G47"/>
  <c r="G39"/>
  <c r="G36"/>
  <c r="C75"/>
  <c r="C161"/>
  <c r="C160"/>
  <c r="C159"/>
  <c r="C158"/>
  <c r="C157"/>
  <c r="C156"/>
  <c r="C155"/>
  <c r="C147"/>
  <c r="C140"/>
  <c r="C125"/>
  <c r="C121"/>
  <c r="C120"/>
  <c r="C117"/>
  <c r="C108"/>
  <c r="C106"/>
  <c r="C101"/>
  <c r="C91"/>
  <c r="C83"/>
  <c r="C70"/>
  <c r="C68"/>
  <c r="C59"/>
  <c r="C44"/>
  <c r="C43"/>
  <c r="C41"/>
  <c r="C35"/>
  <c r="C96" s="1"/>
  <c r="C97" l="1"/>
  <c r="F101"/>
  <c r="E101"/>
  <c r="F120"/>
  <c r="E120"/>
  <c r="C126"/>
  <c r="F121"/>
  <c r="E121"/>
  <c r="J54"/>
  <c r="I54"/>
  <c r="J55"/>
  <c r="I55"/>
  <c r="J57"/>
  <c r="I57"/>
  <c r="J60"/>
  <c r="I60"/>
  <c r="J61"/>
  <c r="I61"/>
  <c r="J62"/>
  <c r="I62"/>
  <c r="J63"/>
  <c r="I63"/>
  <c r="J64"/>
  <c r="I64"/>
  <c r="J67"/>
  <c r="I67"/>
  <c r="I69"/>
  <c r="J69"/>
  <c r="J71"/>
  <c r="I71"/>
  <c r="J76"/>
  <c r="I76"/>
  <c r="J85"/>
  <c r="I85"/>
  <c r="J103"/>
  <c r="I103"/>
  <c r="I148"/>
  <c r="J148"/>
  <c r="G155"/>
  <c r="I149"/>
  <c r="J149"/>
  <c r="G156"/>
  <c r="I150"/>
  <c r="J150"/>
  <c r="G157"/>
  <c r="I151"/>
  <c r="J151"/>
  <c r="G158"/>
  <c r="I152"/>
  <c r="J152"/>
  <c r="G159"/>
  <c r="I153"/>
  <c r="J153"/>
  <c r="G160"/>
  <c r="C99"/>
  <c r="C98"/>
  <c r="C130"/>
  <c r="C129"/>
  <c r="C115"/>
  <c r="C154"/>
  <c r="I160" l="1"/>
  <c r="J160"/>
  <c r="I159"/>
  <c r="J159"/>
  <c r="I158"/>
  <c r="J158"/>
  <c r="I157"/>
  <c r="J157"/>
  <c r="I156"/>
  <c r="J156"/>
  <c r="I155"/>
  <c r="J155"/>
  <c r="C122"/>
  <c r="F126"/>
  <c r="E126"/>
  <c r="H161"/>
  <c r="H147"/>
  <c r="H122"/>
  <c r="E77" l="1"/>
  <c r="H84" l="1"/>
  <c r="H52"/>
  <c r="J84" l="1"/>
  <c r="I84"/>
  <c r="H91"/>
  <c r="H83"/>
  <c r="H75"/>
  <c r="H70"/>
  <c r="H68"/>
  <c r="H59"/>
  <c r="H97" s="1"/>
  <c r="H43"/>
  <c r="H41"/>
  <c r="H35"/>
  <c r="H96" s="1"/>
  <c r="G161"/>
  <c r="G147"/>
  <c r="G140"/>
  <c r="G122"/>
  <c r="G117"/>
  <c r="G108"/>
  <c r="G106"/>
  <c r="G91"/>
  <c r="G83"/>
  <c r="G75"/>
  <c r="G70"/>
  <c r="G68"/>
  <c r="I68" s="1"/>
  <c r="G59"/>
  <c r="G45"/>
  <c r="G44"/>
  <c r="G43"/>
  <c r="G41"/>
  <c r="G35"/>
  <c r="G96" s="1"/>
  <c r="I59" l="1"/>
  <c r="G97"/>
  <c r="I97" s="1"/>
  <c r="G154"/>
  <c r="I147"/>
  <c r="J147"/>
  <c r="I96"/>
  <c r="J59"/>
  <c r="J68"/>
  <c r="J91"/>
  <c r="I83"/>
  <c r="J83"/>
  <c r="J70"/>
  <c r="I70"/>
  <c r="H99"/>
  <c r="H98"/>
  <c r="G130"/>
  <c r="G115"/>
  <c r="G99"/>
  <c r="G98"/>
  <c r="D91" l="1"/>
  <c r="D59"/>
  <c r="D43"/>
  <c r="I126"/>
  <c r="F59" l="1"/>
  <c r="E59"/>
  <c r="F91"/>
  <c r="E91"/>
  <c r="D159"/>
  <c r="F159" l="1"/>
  <c r="E159"/>
  <c r="E78"/>
  <c r="F78" s="1"/>
  <c r="E47" l="1"/>
  <c r="I47"/>
  <c r="I46"/>
  <c r="I93"/>
  <c r="E125"/>
  <c r="J125"/>
  <c r="D156" l="1"/>
  <c r="F156" l="1"/>
  <c r="E156"/>
  <c r="I122"/>
  <c r="H117"/>
  <c r="I114"/>
  <c r="H115"/>
  <c r="H108"/>
  <c r="H129" s="1"/>
  <c r="D147" l="1"/>
  <c r="F147" l="1"/>
  <c r="E147"/>
  <c r="H130"/>
  <c r="I41" l="1"/>
  <c r="E41"/>
  <c r="I39" l="1"/>
  <c r="E39"/>
  <c r="D122" l="1"/>
  <c r="F122" l="1"/>
  <c r="E122"/>
  <c r="I120"/>
  <c r="J110"/>
  <c r="H140" l="1"/>
  <c r="D160"/>
  <c r="D157"/>
  <c r="D155"/>
  <c r="D158"/>
  <c r="D140"/>
  <c r="D154" l="1"/>
  <c r="F140"/>
  <c r="E140"/>
  <c r="F158"/>
  <c r="E158"/>
  <c r="F155"/>
  <c r="E155"/>
  <c r="F157"/>
  <c r="E157"/>
  <c r="F160"/>
  <c r="E160"/>
  <c r="J140"/>
  <c r="I140"/>
  <c r="H154"/>
  <c r="F48"/>
  <c r="E48"/>
  <c r="F47"/>
  <c r="I154" l="1"/>
  <c r="J154"/>
  <c r="F154"/>
  <c r="E154"/>
  <c r="J48"/>
  <c r="I48"/>
  <c r="J39"/>
  <c r="F39" l="1"/>
  <c r="E114" l="1"/>
  <c r="J161" l="1"/>
  <c r="I161"/>
  <c r="F161"/>
  <c r="E161"/>
  <c r="D161"/>
  <c r="I128"/>
  <c r="J126"/>
  <c r="I124"/>
  <c r="I123"/>
  <c r="J121"/>
  <c r="I121"/>
  <c r="I119"/>
  <c r="I118"/>
  <c r="D117"/>
  <c r="D115"/>
  <c r="I113"/>
  <c r="I112"/>
  <c r="E112"/>
  <c r="J111"/>
  <c r="E111"/>
  <c r="I109"/>
  <c r="E109"/>
  <c r="D108"/>
  <c r="D129" s="1"/>
  <c r="I107"/>
  <c r="E107"/>
  <c r="H106"/>
  <c r="D106"/>
  <c r="J93"/>
  <c r="J89"/>
  <c r="I89"/>
  <c r="E89"/>
  <c r="D75"/>
  <c r="F75" s="1"/>
  <c r="J74"/>
  <c r="I74"/>
  <c r="D70"/>
  <c r="D68"/>
  <c r="J53"/>
  <c r="I53"/>
  <c r="I52"/>
  <c r="J47"/>
  <c r="E43"/>
  <c r="J41"/>
  <c r="F41"/>
  <c r="D41"/>
  <c r="J36"/>
  <c r="I36"/>
  <c r="F36"/>
  <c r="D35"/>
  <c r="J33"/>
  <c r="I33"/>
  <c r="F68" l="1"/>
  <c r="E68"/>
  <c r="E117"/>
  <c r="F117"/>
  <c r="F70"/>
  <c r="E70"/>
  <c r="D130"/>
  <c r="I117"/>
  <c r="J43"/>
  <c r="E35"/>
  <c r="I91"/>
  <c r="E75"/>
  <c r="I106"/>
  <c r="I75"/>
  <c r="I43"/>
  <c r="I108"/>
  <c r="I115"/>
  <c r="J75"/>
  <c r="I35"/>
  <c r="E108"/>
  <c r="E115"/>
  <c r="F43"/>
  <c r="F35"/>
  <c r="J35"/>
  <c r="J52"/>
  <c r="D96"/>
  <c r="F108"/>
  <c r="J108"/>
  <c r="F115"/>
  <c r="J115"/>
  <c r="J117"/>
  <c r="J122"/>
  <c r="D83"/>
  <c r="D97" s="1"/>
  <c r="E97" s="1"/>
  <c r="F96" l="1"/>
  <c r="E96"/>
  <c r="E83"/>
  <c r="F83"/>
  <c r="J97"/>
  <c r="J96"/>
  <c r="D99" l="1"/>
  <c r="E99" s="1"/>
  <c r="F97"/>
  <c r="I98"/>
  <c r="J98"/>
  <c r="D98"/>
  <c r="E98" s="1"/>
  <c r="I99"/>
  <c r="J99"/>
  <c r="F98" l="1"/>
  <c r="F99"/>
</calcChain>
</file>

<file path=xl/sharedStrings.xml><?xml version="1.0" encoding="utf-8"?>
<sst xmlns="http://schemas.openxmlformats.org/spreadsheetml/2006/main" count="248" uniqueCount="170">
  <si>
    <t>ПОГОДЖЕНО :</t>
  </si>
  <si>
    <t>(посада керівника органу управління підприємством)</t>
  </si>
  <si>
    <t>зробити позначку "Х"</t>
  </si>
  <si>
    <t>Рік</t>
  </si>
  <si>
    <t>Коди</t>
  </si>
  <si>
    <t>за ЄДРПОУ</t>
  </si>
  <si>
    <t>Організаційно-правова форма</t>
  </si>
  <si>
    <t>за КОПФГ</t>
  </si>
  <si>
    <t>Територія</t>
  </si>
  <si>
    <t>за КОАТУУ</t>
  </si>
  <si>
    <t>за СПОДУ</t>
  </si>
  <si>
    <t>за ЗКГНГ</t>
  </si>
  <si>
    <t>Вид економічної діяльності</t>
  </si>
  <si>
    <t>за КВЕД</t>
  </si>
  <si>
    <t>Форма власності</t>
  </si>
  <si>
    <t>Стандарти звітності П(с)БОУ</t>
  </si>
  <si>
    <t>Стандарти звітності МСФЗ</t>
  </si>
  <si>
    <t>Телефон</t>
  </si>
  <si>
    <t>Найменування показника</t>
  </si>
  <si>
    <t>Код рядка</t>
  </si>
  <si>
    <t>Доходи</t>
  </si>
  <si>
    <t>Дохід (виручка) від реалізації продукції (товарів, робіт, послуг), всього у т.ч.:</t>
  </si>
  <si>
    <t>від Національної служби охорони здоров'я України</t>
  </si>
  <si>
    <t>від платних послуг</t>
  </si>
  <si>
    <t>Дохід з місцевого бюджету за цільовими програмами, у т.ч.:</t>
  </si>
  <si>
    <t>Інші доходи, у т.ч.: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</si>
  <si>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</si>
  <si>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</si>
  <si>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</si>
  <si>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</si>
  <si>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</si>
  <si>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</si>
  <si>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</si>
  <si>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</si>
  <si>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</si>
  <si>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</si>
  <si>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</si>
  <si>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</si>
  <si>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</si>
  <si>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Соціальне забезпечення</t>
  </si>
  <si>
    <t>Придбання основного капіталу</t>
  </si>
  <si>
    <t>Амортизація</t>
  </si>
  <si>
    <t>Інші видатки, у т.ч.</t>
  </si>
  <si>
    <t>Адміністративні витрати, у тому числі</t>
  </si>
  <si>
    <t>Витрати на оплату праці</t>
  </si>
  <si>
    <t>Витрати на відрядження</t>
  </si>
  <si>
    <t>Матеріальні затрати</t>
  </si>
  <si>
    <t xml:space="preserve">Придбання  обладнання </t>
  </si>
  <si>
    <t>Витрати на зв'язок та Інтернет</t>
  </si>
  <si>
    <t>Інші адміністративні витрати (розшифрувати)</t>
  </si>
  <si>
    <t>Резервний фонд</t>
  </si>
  <si>
    <t>Усього доходів</t>
  </si>
  <si>
    <t>Усього видатків</t>
  </si>
  <si>
    <t>Нерозподілені доходи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</si>
  <si>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</si>
  <si>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</si>
  <si>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</si>
  <si>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</si>
  <si>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</si>
  <si>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</si>
  <si>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</si>
  <si>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</si>
  <si>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</si>
  <si>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</si>
  <si>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</si>
  <si>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</si>
  <si>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капітальний ремонт</t>
  </si>
  <si>
    <t>Вартість основних засобів</t>
  </si>
  <si>
    <t>Доходи від фінансової діяльності за зобов’язаннями, у т. ч.:</t>
  </si>
  <si>
    <t>кредити</t>
  </si>
  <si>
    <t>позики</t>
  </si>
  <si>
    <t>Інші надходження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</si>
  <si>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</si>
  <si>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</si>
  <si>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</si>
  <si>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</si>
  <si>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</si>
  <si>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</si>
  <si>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</si>
  <si>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</si>
  <si>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</si>
  <si>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</si>
  <si>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</si>
  <si>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</si>
  <si>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</si>
  <si>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</si>
  <si>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</si>
  <si>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</si>
  <si>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</si>
  <si>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</si>
  <si>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</si>
  <si>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</si>
  <si>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</si>
  <si>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</si>
  <si>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(посада)</t>
  </si>
  <si>
    <t>(підпис)</t>
  </si>
  <si>
    <t>(ініціали, прізвище)</t>
  </si>
  <si>
    <t>Звіт</t>
  </si>
  <si>
    <t>Уточнений звіт</t>
  </si>
  <si>
    <t>ЗВІТ ПРО ВИКОНАННЯ</t>
  </si>
  <si>
    <t>(квартал, рік)</t>
  </si>
  <si>
    <t>Звітний період наростаючим пудсумком з початку року</t>
  </si>
  <si>
    <t>план</t>
  </si>
  <si>
    <t>факт</t>
  </si>
  <si>
    <t>відхилення, +/-</t>
  </si>
  <si>
    <t>відхилення, %</t>
  </si>
  <si>
    <t>I. Формування фінансових результатів</t>
  </si>
  <si>
    <t>Медикаменти та перев’язувальні матеріали</t>
  </si>
  <si>
    <t>Оплата комунальних послуг та енергоносіїв, у т.ч.:</t>
  </si>
  <si>
    <t>Окремі заходи по реалізації державних (регіональних) програм, не віднесені до заходів розвитку</t>
  </si>
  <si>
    <t>III. Інвестиційна діяльність</t>
  </si>
  <si>
    <t>Капітальні інвестиції, у т.ч.:</t>
  </si>
  <si>
    <t>модернізація, модифікація (добудова, дообладнання, реконструкція) основних засобів</t>
  </si>
  <si>
    <t>IV. Фінансова діяльність</t>
  </si>
  <si>
    <t>х</t>
  </si>
  <si>
    <t>Коефіцієнт відношення капітальних інвестицій до чистого доходу від реалізації продукції (товарів, робіт, послуг)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</si>
  <si>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</si>
  <si>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Прізвище та ініціали керівника</t>
  </si>
  <si>
    <t>86.21</t>
  </si>
  <si>
    <t>Середньооблікова кількість штатних працівників:</t>
  </si>
  <si>
    <t>комунальна</t>
  </si>
  <si>
    <t xml:space="preserve">Одиниця виміру: </t>
  </si>
  <si>
    <t>тис. грн.</t>
  </si>
  <si>
    <t>Комунальне підприємство</t>
  </si>
  <si>
    <t>Подільський район</t>
  </si>
  <si>
    <t>Загальна медична практика (основний)</t>
  </si>
  <si>
    <t xml:space="preserve">М. П. (підпис, ініціал, прізвище) </t>
  </si>
  <si>
    <t>дата</t>
  </si>
  <si>
    <t>Орган державного управління:</t>
  </si>
  <si>
    <t xml:space="preserve">Галузь: </t>
  </si>
  <si>
    <t>Охорона здоров'я, фізична культура і соціальне забезпечення</t>
  </si>
  <si>
    <t>від операційної оренди активів</t>
  </si>
  <si>
    <t>від реалізації необоротних активів</t>
  </si>
  <si>
    <t xml:space="preserve">Назва підприємства: </t>
  </si>
  <si>
    <t xml:space="preserve">Місцезнаходження: </t>
  </si>
  <si>
    <t>25006, Кіровоградська область, м.Кропивницький, вул. Кропивницького,22</t>
  </si>
  <si>
    <t>(+380) 66 447 1812</t>
  </si>
  <si>
    <t>від плати за послуги (освітні)</t>
  </si>
  <si>
    <t>відсотки по залишкам на вкладному (депозитному) рахунку</t>
  </si>
  <si>
    <t>депонована заробітна плата</t>
  </si>
  <si>
    <t>відшкодування базам стажування витрат на оплату праці та нарахувань на оплату праці лікарям-інтернам першого року навчання, які працевлаштовані у закладах охорони здоров"я комунальної власності</t>
  </si>
  <si>
    <t xml:space="preserve">          придбання основних засобів</t>
  </si>
  <si>
    <t xml:space="preserve">          придбання (виготовлення) інших необоротних матеріальних активів (термін експлуатації більше 1 року)</t>
  </si>
  <si>
    <t xml:space="preserve">         податок на додану вартість</t>
  </si>
  <si>
    <t xml:space="preserve">         екологічний податок</t>
  </si>
  <si>
    <t xml:space="preserve">         земельний податок</t>
  </si>
  <si>
    <t xml:space="preserve">         штрафи,пені</t>
  </si>
  <si>
    <t xml:space="preserve">        пенсійний збір з операцій купівлі-продажі легкових автомобілів</t>
  </si>
  <si>
    <t>реєстраційні послуги</t>
  </si>
  <si>
    <t xml:space="preserve">       державна реєстрація речових прав</t>
  </si>
  <si>
    <t>передплата періодичних видань</t>
  </si>
  <si>
    <t>1198/1</t>
  </si>
  <si>
    <t>програмне забезпечення "АС-Кошторис","M.E.Doc","ІС-ПРО", Облік медичних кадрів, Радник у сфері публічних закупівель"</t>
  </si>
  <si>
    <t>1198/2</t>
  </si>
  <si>
    <t xml:space="preserve">Управління охорони здоров'я  Кропивницької міської ради </t>
  </si>
  <si>
    <t>"Х"</t>
  </si>
  <si>
    <t>Лариса СВИРИДЕНКО</t>
  </si>
  <si>
    <t>Інші поточні видатки. в т.ч.:</t>
  </si>
  <si>
    <t xml:space="preserve">навчання або підвищення кваліфікації відповідальних осіб </t>
  </si>
  <si>
    <t>повернення надміру отриманих коштів від НСЗУ</t>
  </si>
  <si>
    <t>1011/1</t>
  </si>
  <si>
    <t>Генеральний директор</t>
  </si>
  <si>
    <t xml:space="preserve">Залишки коштів на початок року </t>
  </si>
  <si>
    <t xml:space="preserve">Комунальне некомерційне підприємство "Центр первинної медико-санітарної допомоги № 1 м. Кропивницького" Кропивницької міської ради» </t>
  </si>
  <si>
    <t>від реалізації майна</t>
  </si>
  <si>
    <t>СВИРИДЕНКО Лариса Анатоліївна</t>
  </si>
  <si>
    <t>депозити (відсотки)</t>
  </si>
  <si>
    <t>"Програма розвитку галузі охорони здоров"я  та надання медичної допомоги мешканцям Кропивницької міської територіальної громади на 2021-2025 роки", затверджену рішенням Кропивницької міської ради від 27.07.2023 року №1649 (в новій редакції)</t>
  </si>
  <si>
    <r>
      <t>Звітний період (2 квартал</t>
    </r>
    <r>
      <rPr>
        <u/>
        <sz val="9"/>
        <rFont val="Times New Roman"/>
        <family val="1"/>
        <charset val="204"/>
      </rPr>
      <t xml:space="preserve">  2024 </t>
    </r>
    <r>
      <rPr>
        <sz val="9"/>
        <rFont val="Times New Roman"/>
        <family val="1"/>
        <charset val="204"/>
      </rPr>
      <t>року)</t>
    </r>
  </si>
  <si>
    <t>ФІНАНСОВОГО ПЛАНУ ПІДПРИЄМСТВА ЗА 2 КВАРТАЛ 2024 РОКУ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</si>
</sst>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  <numFmt numFmtId="168" formatCode="_-* #,##0.0_р_._-;\-* #,##0.0_р_._-;_-* &quot;-&quot;?_р_._-;_-@_-"/>
    <numFmt numFmtId="169" formatCode="_-* #,##0.0\ _₽_-;\-* #,##0.0\ _₽_-;_-* &quot;-&quot;?\ _₽_-;_-@_-"/>
    <numFmt numFmtId="170" formatCode="#,##0.0\ _₽;\-#,##0.0\ _₽"/>
    <numFmt numFmtId="171" formatCode="#,##0.0\ _₽"/>
    <numFmt numFmtId="172" formatCode="_-* #,##0.0000000\ _₽_-;\-* #,##0.0000000\ _₽_-;_-* &quot;-&quot;?\ _₽_-;_-@_-"/>
  </numFmts>
  <fonts count="16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scheme val="minor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b/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 vertical="center" indent="1"/>
    </xf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67" fontId="4" fillId="0" borderId="4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4" fillId="0" borderId="13" xfId="0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8" fontId="4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9" fontId="3" fillId="0" borderId="0" xfId="0" applyNumberFormat="1" applyFont="1"/>
    <xf numFmtId="164" fontId="8" fillId="0" borderId="8" xfId="0" applyNumberFormat="1" applyFont="1" applyBorder="1" applyAlignment="1">
      <alignment vertical="center" wrapText="1"/>
    </xf>
    <xf numFmtId="170" fontId="4" fillId="0" borderId="4" xfId="0" applyNumberFormat="1" applyFont="1" applyBorder="1" applyAlignment="1">
      <alignment horizontal="right" vertical="center" wrapText="1"/>
    </xf>
    <xf numFmtId="169" fontId="4" fillId="0" borderId="4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1" fontId="4" fillId="0" borderId="4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vertical="center" wrapText="1"/>
    </xf>
    <xf numFmtId="164" fontId="4" fillId="0" borderId="8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 wrapText="1"/>
    </xf>
    <xf numFmtId="0" fontId="3" fillId="2" borderId="0" xfId="0" applyFont="1" applyFill="1"/>
    <xf numFmtId="4" fontId="3" fillId="0" borderId="0" xfId="0" applyNumberFormat="1" applyFont="1"/>
    <xf numFmtId="43" fontId="3" fillId="0" borderId="0" xfId="0" applyNumberFormat="1" applyFont="1"/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3"/>
    </xf>
    <xf numFmtId="0" fontId="4" fillId="0" borderId="13" xfId="0" applyFont="1" applyBorder="1" applyAlignment="1">
      <alignment horizontal="left" vertical="center" wrapText="1" indent="3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 indent="3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/>
    <xf numFmtId="0" fontId="4" fillId="0" borderId="3" xfId="0" applyFont="1" applyBorder="1"/>
    <xf numFmtId="0" fontId="4" fillId="0" borderId="10" xfId="0" applyFont="1" applyBorder="1"/>
    <xf numFmtId="0" fontId="4" fillId="0" borderId="8" xfId="0" applyFont="1" applyBorder="1"/>
    <xf numFmtId="0" fontId="12" fillId="0" borderId="0" xfId="0" applyFont="1"/>
    <xf numFmtId="0" fontId="8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0" borderId="2" xfId="0" applyFont="1" applyBorder="1"/>
    <xf numFmtId="0" fontId="4" fillId="0" borderId="2" xfId="0" applyFont="1" applyBorder="1"/>
    <xf numFmtId="0" fontId="8" fillId="0" borderId="2" xfId="0" applyFont="1" applyBorder="1"/>
    <xf numFmtId="169" fontId="3" fillId="2" borderId="0" xfId="0" applyNumberFormat="1" applyFont="1" applyFill="1"/>
    <xf numFmtId="0" fontId="15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2" fontId="3" fillId="0" borderId="0" xfId="0" applyNumberFormat="1" applyFont="1"/>
    <xf numFmtId="0" fontId="7" fillId="0" borderId="0" xfId="0" applyFont="1" applyAlignment="1">
      <alignment horizontal="right" vertical="center"/>
    </xf>
    <xf numFmtId="4" fontId="8" fillId="0" borderId="4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0" fontId="11" fillId="0" borderId="7" xfId="0" applyFont="1" applyBorder="1"/>
    <xf numFmtId="0" fontId="6" fillId="0" borderId="0" xfId="0" applyFont="1" applyAlignment="1">
      <alignment horizontal="left"/>
    </xf>
    <xf numFmtId="0" fontId="3" fillId="0" borderId="8" xfId="0" applyFont="1" applyBorder="1"/>
    <xf numFmtId="165" fontId="4" fillId="0" borderId="4" xfId="0" applyNumberFormat="1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/>
    <xf numFmtId="0" fontId="4" fillId="0" borderId="6" xfId="0" applyFont="1" applyBorder="1"/>
    <xf numFmtId="0" fontId="5" fillId="0" borderId="7" xfId="0" applyFont="1" applyBorder="1"/>
    <xf numFmtId="0" fontId="5" fillId="0" borderId="9" xfId="0" applyFont="1" applyBorder="1"/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4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0" fillId="0" borderId="9" xfId="0" applyBorder="1"/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tabSelected="1" view="pageBreakPreview" zoomScale="130" zoomScaleNormal="100" zoomScaleSheetLayoutView="130" workbookViewId="0">
      <selection activeCell="K150" sqref="K150:M150"/>
    </sheetView>
  </sheetViews>
  <sheetFormatPr defaultRowHeight="12.75" outlineLevelRow="1"/>
  <cols>
    <col min="1" max="1" width="32.42578125" style="7" customWidth="1"/>
    <col min="2" max="2" width="5.5703125" style="7" customWidth="1"/>
    <col min="3" max="3" width="8.28515625" style="7" customWidth="1"/>
    <col min="4" max="4" width="9.140625" style="7" customWidth="1"/>
    <col min="5" max="5" width="9" style="7" customWidth="1"/>
    <col min="6" max="6" width="9.28515625" style="7" customWidth="1"/>
    <col min="7" max="7" width="10.5703125" style="7" customWidth="1"/>
    <col min="8" max="8" width="11" style="7" customWidth="1"/>
    <col min="9" max="9" width="9.42578125" style="7" customWidth="1"/>
    <col min="10" max="10" width="9.140625" style="7" customWidth="1"/>
    <col min="11" max="11" width="12" style="7" bestFit="1" customWidth="1"/>
    <col min="12" max="16384" width="9.140625" style="7"/>
  </cols>
  <sheetData>
    <row r="1" spans="1:10" s="2" customFormat="1" ht="11.25" customHeight="1" outlineLevel="1">
      <c r="A1" s="1" t="s">
        <v>0</v>
      </c>
    </row>
    <row r="2" spans="1:10" s="2" customFormat="1" ht="11.25" customHeight="1" outlineLevel="1">
      <c r="A2" s="3"/>
      <c r="B2" s="3"/>
    </row>
    <row r="3" spans="1:10" s="2" customFormat="1" ht="11.25" customHeight="1" outlineLevel="1">
      <c r="A3" s="4" t="s">
        <v>1</v>
      </c>
    </row>
    <row r="4" spans="1:10" s="2" customFormat="1" ht="11.25" customHeight="1" outlineLevel="1">
      <c r="A4" s="5"/>
      <c r="B4" s="3"/>
    </row>
    <row r="5" spans="1:10" ht="11.25" customHeight="1" outlineLevel="1">
      <c r="A5" s="19" t="s">
        <v>126</v>
      </c>
      <c r="F5" s="2"/>
      <c r="G5" s="2"/>
      <c r="H5" s="2"/>
      <c r="I5" s="2"/>
      <c r="J5" s="2"/>
    </row>
    <row r="6" spans="1:10" ht="11.25" customHeight="1" outlineLevel="1">
      <c r="A6" s="17"/>
      <c r="B6" s="20"/>
      <c r="F6" s="2"/>
      <c r="G6" s="2"/>
      <c r="H6" s="2"/>
      <c r="I6" s="2"/>
      <c r="J6" s="2"/>
    </row>
    <row r="7" spans="1:10" ht="11.25" customHeight="1" outlineLevel="1">
      <c r="A7" s="18" t="s">
        <v>127</v>
      </c>
      <c r="B7" s="8"/>
      <c r="F7" s="2"/>
      <c r="G7" s="2"/>
      <c r="H7" s="2"/>
      <c r="I7" s="2"/>
      <c r="J7" s="2"/>
    </row>
    <row r="8" spans="1:10" ht="11.25" customHeight="1" outlineLevel="1">
      <c r="A8" s="8"/>
      <c r="B8" s="8"/>
      <c r="F8" s="26"/>
      <c r="G8" s="117" t="s">
        <v>97</v>
      </c>
      <c r="H8" s="117"/>
      <c r="I8" s="118" t="s">
        <v>155</v>
      </c>
      <c r="J8" s="119"/>
    </row>
    <row r="9" spans="1:10" ht="11.25" customHeight="1" outlineLevel="1">
      <c r="A9" s="8"/>
      <c r="B9" s="8"/>
      <c r="F9" s="8"/>
      <c r="G9" s="120" t="s">
        <v>98</v>
      </c>
      <c r="H9" s="120"/>
      <c r="I9" s="121"/>
      <c r="J9" s="121"/>
    </row>
    <row r="10" spans="1:10" ht="15.75" customHeight="1" outlineLevel="1">
      <c r="A10" s="8"/>
      <c r="B10" s="8"/>
      <c r="F10" s="8"/>
      <c r="G10" s="122" t="s">
        <v>2</v>
      </c>
      <c r="H10" s="122"/>
      <c r="I10" s="122"/>
      <c r="J10" s="122"/>
    </row>
    <row r="11" spans="1:10" ht="12.75" customHeight="1" outlineLevel="1">
      <c r="A11" s="6"/>
    </row>
    <row r="12" spans="1:10" s="11" customFormat="1" ht="12.75" customHeight="1" outlineLevel="1">
      <c r="A12" s="12" t="s">
        <v>3</v>
      </c>
      <c r="B12" s="103">
        <v>2024</v>
      </c>
      <c r="C12" s="103"/>
      <c r="D12" s="103"/>
      <c r="E12" s="103"/>
      <c r="F12" s="104"/>
      <c r="G12" s="115" t="s">
        <v>4</v>
      </c>
      <c r="H12" s="115"/>
      <c r="I12" s="115"/>
      <c r="J12" s="116"/>
    </row>
    <row r="13" spans="1:10" s="11" customFormat="1" ht="45" customHeight="1" outlineLevel="1">
      <c r="A13" s="49" t="s">
        <v>133</v>
      </c>
      <c r="B13" s="103" t="s">
        <v>163</v>
      </c>
      <c r="C13" s="103"/>
      <c r="D13" s="103"/>
      <c r="E13" s="103"/>
      <c r="F13" s="104"/>
      <c r="G13" s="109" t="s">
        <v>5</v>
      </c>
      <c r="H13" s="110"/>
      <c r="I13" s="111">
        <v>38802559</v>
      </c>
      <c r="J13" s="111"/>
    </row>
    <row r="14" spans="1:10" s="11" customFormat="1" ht="12.75" customHeight="1" outlineLevel="1">
      <c r="A14" s="12" t="s">
        <v>6</v>
      </c>
      <c r="B14" s="112" t="s">
        <v>123</v>
      </c>
      <c r="C14" s="112"/>
      <c r="D14" s="112"/>
      <c r="E14" s="112"/>
      <c r="F14" s="113"/>
      <c r="G14" s="109" t="s">
        <v>7</v>
      </c>
      <c r="H14" s="110"/>
      <c r="I14" s="111">
        <v>430</v>
      </c>
      <c r="J14" s="111"/>
    </row>
    <row r="15" spans="1:10" s="11" customFormat="1" ht="12.75" customHeight="1" outlineLevel="1">
      <c r="A15" s="12" t="s">
        <v>8</v>
      </c>
      <c r="B15" s="112" t="s">
        <v>124</v>
      </c>
      <c r="C15" s="112"/>
      <c r="D15" s="112"/>
      <c r="E15" s="112"/>
      <c r="F15" s="113"/>
      <c r="G15" s="109" t="s">
        <v>9</v>
      </c>
      <c r="H15" s="110"/>
      <c r="I15" s="111">
        <v>3510136600</v>
      </c>
      <c r="J15" s="111"/>
    </row>
    <row r="16" spans="1:10" s="11" customFormat="1" ht="24" customHeight="1" outlineLevel="1">
      <c r="A16" s="49" t="s">
        <v>128</v>
      </c>
      <c r="B16" s="103" t="s">
        <v>154</v>
      </c>
      <c r="C16" s="103"/>
      <c r="D16" s="103"/>
      <c r="E16" s="103"/>
      <c r="F16" s="104"/>
      <c r="G16" s="109" t="s">
        <v>10</v>
      </c>
      <c r="H16" s="110"/>
      <c r="I16" s="114"/>
      <c r="J16" s="114"/>
    </row>
    <row r="17" spans="1:10" s="11" customFormat="1" ht="28.5" customHeight="1" outlineLevel="1">
      <c r="A17" s="12" t="s">
        <v>129</v>
      </c>
      <c r="B17" s="103" t="s">
        <v>130</v>
      </c>
      <c r="C17" s="103"/>
      <c r="D17" s="103"/>
      <c r="E17" s="103"/>
      <c r="F17" s="104"/>
      <c r="G17" s="109" t="s">
        <v>11</v>
      </c>
      <c r="H17" s="110"/>
      <c r="I17" s="111">
        <v>91500</v>
      </c>
      <c r="J17" s="111"/>
    </row>
    <row r="18" spans="1:10" s="11" customFormat="1" ht="12.75" customHeight="1" outlineLevel="1">
      <c r="A18" s="28" t="s">
        <v>12</v>
      </c>
      <c r="B18" s="112" t="s">
        <v>125</v>
      </c>
      <c r="C18" s="112"/>
      <c r="D18" s="112"/>
      <c r="E18" s="112"/>
      <c r="F18" s="113"/>
      <c r="G18" s="109" t="s">
        <v>13</v>
      </c>
      <c r="H18" s="110"/>
      <c r="I18" s="111" t="s">
        <v>118</v>
      </c>
      <c r="J18" s="111"/>
    </row>
    <row r="19" spans="1:10" s="11" customFormat="1" ht="12.75" customHeight="1" outlineLevel="1">
      <c r="A19" s="28" t="s">
        <v>121</v>
      </c>
      <c r="B19" s="103" t="s">
        <v>122</v>
      </c>
      <c r="C19" s="103"/>
      <c r="D19" s="103"/>
      <c r="E19" s="103"/>
      <c r="F19" s="104"/>
      <c r="G19" s="55"/>
      <c r="H19" s="55"/>
      <c r="I19" s="55"/>
      <c r="J19" s="55"/>
    </row>
    <row r="20" spans="1:10" s="11" customFormat="1" ht="12.75" customHeight="1" outlineLevel="1">
      <c r="A20" s="28" t="s">
        <v>14</v>
      </c>
      <c r="B20" s="105" t="s">
        <v>120</v>
      </c>
      <c r="C20" s="105"/>
      <c r="D20" s="105"/>
      <c r="E20" s="105"/>
      <c r="F20" s="106"/>
      <c r="G20" s="56"/>
      <c r="H20" s="56"/>
      <c r="I20" s="56"/>
      <c r="J20" s="56"/>
    </row>
    <row r="21" spans="1:10" s="11" customFormat="1" ht="29.25" customHeight="1" outlineLevel="1">
      <c r="A21" s="49" t="s">
        <v>119</v>
      </c>
      <c r="B21" s="103">
        <v>262</v>
      </c>
      <c r="C21" s="103"/>
      <c r="D21" s="103"/>
      <c r="E21" s="103"/>
      <c r="F21" s="104"/>
      <c r="G21" s="88" t="s">
        <v>15</v>
      </c>
      <c r="H21" s="57"/>
      <c r="I21" s="107"/>
      <c r="J21" s="107"/>
    </row>
    <row r="22" spans="1:10" s="11" customFormat="1" ht="24.75" customHeight="1" outlineLevel="1">
      <c r="A22" s="49" t="s">
        <v>134</v>
      </c>
      <c r="B22" s="103" t="s">
        <v>135</v>
      </c>
      <c r="C22" s="103"/>
      <c r="D22" s="103"/>
      <c r="E22" s="103"/>
      <c r="F22" s="104"/>
      <c r="G22" s="89" t="s">
        <v>16</v>
      </c>
      <c r="H22" s="58"/>
      <c r="I22" s="108"/>
      <c r="J22" s="108"/>
    </row>
    <row r="23" spans="1:10" s="11" customFormat="1" ht="12.75" customHeight="1" outlineLevel="1">
      <c r="A23" s="50" t="s">
        <v>17</v>
      </c>
      <c r="B23" s="96" t="s">
        <v>136</v>
      </c>
      <c r="C23" s="96"/>
      <c r="D23" s="96"/>
      <c r="E23" s="96"/>
      <c r="F23" s="96"/>
      <c r="G23" s="59"/>
      <c r="H23" s="59"/>
      <c r="I23" s="59"/>
      <c r="J23" s="60"/>
    </row>
    <row r="24" spans="1:10" s="11" customFormat="1" ht="12.75" customHeight="1" outlineLevel="1">
      <c r="A24" s="12" t="s">
        <v>117</v>
      </c>
      <c r="B24" s="97" t="s">
        <v>165</v>
      </c>
      <c r="C24" s="97"/>
      <c r="D24" s="97"/>
      <c r="E24" s="97"/>
      <c r="F24" s="97"/>
      <c r="G24" s="61"/>
      <c r="H24" s="61"/>
      <c r="I24" s="61"/>
      <c r="J24" s="58"/>
    </row>
    <row r="25" spans="1:10" ht="18" customHeight="1">
      <c r="A25" s="62"/>
      <c r="B25" s="62"/>
      <c r="C25" s="62"/>
      <c r="D25" s="62"/>
      <c r="E25" s="62"/>
      <c r="F25" s="62"/>
      <c r="G25" s="62"/>
      <c r="H25" s="62"/>
      <c r="I25" s="62"/>
      <c r="J25" s="62"/>
    </row>
    <row r="26" spans="1:10">
      <c r="A26" s="98" t="s">
        <v>99</v>
      </c>
      <c r="B26" s="98"/>
      <c r="C26" s="98"/>
      <c r="D26" s="98"/>
      <c r="E26" s="98"/>
      <c r="F26" s="98"/>
      <c r="G26" s="98"/>
      <c r="H26" s="98"/>
      <c r="I26" s="98"/>
      <c r="J26" s="98"/>
    </row>
    <row r="27" spans="1:10" ht="15" customHeight="1">
      <c r="A27" s="98" t="s">
        <v>169</v>
      </c>
      <c r="B27" s="98"/>
      <c r="C27" s="98"/>
      <c r="D27" s="98"/>
      <c r="E27" s="98"/>
      <c r="F27" s="98"/>
      <c r="G27" s="98"/>
      <c r="H27" s="98"/>
      <c r="I27" s="98"/>
      <c r="J27" s="98"/>
    </row>
    <row r="28" spans="1:10">
      <c r="A28" s="19"/>
      <c r="B28" s="19"/>
      <c r="C28" s="19"/>
      <c r="D28" s="19"/>
      <c r="E28" s="19"/>
      <c r="F28" s="99" t="s">
        <v>100</v>
      </c>
      <c r="G28" s="99"/>
      <c r="H28" s="19"/>
      <c r="I28" s="19"/>
      <c r="J28" s="19"/>
    </row>
    <row r="29" spans="1:10" ht="33" customHeight="1">
      <c r="A29" s="100" t="s">
        <v>18</v>
      </c>
      <c r="B29" s="100" t="s">
        <v>19</v>
      </c>
      <c r="C29" s="102" t="s">
        <v>168</v>
      </c>
      <c r="D29" s="102"/>
      <c r="E29" s="102"/>
      <c r="F29" s="102"/>
      <c r="G29" s="102" t="s">
        <v>101</v>
      </c>
      <c r="H29" s="102"/>
      <c r="I29" s="102"/>
      <c r="J29" s="102"/>
    </row>
    <row r="30" spans="1:10" ht="24">
      <c r="A30" s="101"/>
      <c r="B30" s="101"/>
      <c r="C30" s="82" t="s">
        <v>102</v>
      </c>
      <c r="D30" s="82" t="s">
        <v>103</v>
      </c>
      <c r="E30" s="82" t="s">
        <v>104</v>
      </c>
      <c r="F30" s="82" t="s">
        <v>105</v>
      </c>
      <c r="G30" s="82" t="s">
        <v>102</v>
      </c>
      <c r="H30" s="82" t="s">
        <v>103</v>
      </c>
      <c r="I30" s="82" t="s">
        <v>104</v>
      </c>
      <c r="J30" s="82" t="s">
        <v>105</v>
      </c>
    </row>
    <row r="31" spans="1:10">
      <c r="A31" s="82">
        <v>1</v>
      </c>
      <c r="B31" s="82">
        <v>2</v>
      </c>
      <c r="C31" s="82">
        <v>3</v>
      </c>
      <c r="D31" s="82">
        <v>4</v>
      </c>
      <c r="E31" s="82">
        <v>5</v>
      </c>
      <c r="F31" s="82">
        <v>6</v>
      </c>
      <c r="G31" s="82">
        <v>7</v>
      </c>
      <c r="H31" s="82">
        <v>8</v>
      </c>
      <c r="I31" s="82">
        <v>9</v>
      </c>
      <c r="J31" s="82">
        <v>10</v>
      </c>
    </row>
    <row r="32" spans="1:10">
      <c r="A32" s="93" t="s">
        <v>106</v>
      </c>
      <c r="B32" s="94"/>
      <c r="C32" s="94"/>
      <c r="D32" s="94"/>
      <c r="E32" s="94"/>
      <c r="F32" s="94"/>
      <c r="G32" s="94"/>
      <c r="H32" s="94"/>
      <c r="I32" s="94"/>
      <c r="J32" s="95"/>
    </row>
    <row r="33" spans="1:10">
      <c r="A33" s="77" t="s">
        <v>162</v>
      </c>
      <c r="B33" s="82">
        <v>1000</v>
      </c>
      <c r="C33" s="16"/>
      <c r="D33" s="16"/>
      <c r="E33" s="32"/>
      <c r="F33" s="33"/>
      <c r="G33" s="16">
        <v>5677.8</v>
      </c>
      <c r="H33" s="16">
        <v>5677.8</v>
      </c>
      <c r="I33" s="32">
        <f>H33-G33</f>
        <v>0</v>
      </c>
      <c r="J33" s="33">
        <f>H33/G33*100</f>
        <v>100</v>
      </c>
    </row>
    <row r="34" spans="1:10">
      <c r="A34" s="93" t="s">
        <v>20</v>
      </c>
      <c r="B34" s="94"/>
      <c r="C34" s="94"/>
      <c r="D34" s="94"/>
      <c r="E34" s="94"/>
      <c r="F34" s="94"/>
      <c r="G34" s="94"/>
      <c r="H34" s="94"/>
      <c r="I34" s="94"/>
      <c r="J34" s="95"/>
    </row>
    <row r="35" spans="1:10" ht="24">
      <c r="A35" s="21" t="s">
        <v>21</v>
      </c>
      <c r="B35" s="82">
        <v>1010</v>
      </c>
      <c r="C35" s="16">
        <f t="shared" ref="C35" si="0">C36+C38</f>
        <v>19910.099999999999</v>
      </c>
      <c r="D35" s="16">
        <f>D36+D38+D37</f>
        <v>19039.599999999999</v>
      </c>
      <c r="E35" s="32">
        <f>D35-C35</f>
        <v>-870.5</v>
      </c>
      <c r="F35" s="33">
        <f>D35/C35*100</f>
        <v>95.627847173042824</v>
      </c>
      <c r="G35" s="16">
        <f>G36+G38</f>
        <v>39793.899999999994</v>
      </c>
      <c r="H35" s="16">
        <f>H36+H38+H37</f>
        <v>38086.1</v>
      </c>
      <c r="I35" s="32">
        <f>H35-G35</f>
        <v>-1707.7999999999956</v>
      </c>
      <c r="J35" s="33">
        <f>H35/G35*100</f>
        <v>95.708387466420746</v>
      </c>
    </row>
    <row r="36" spans="1:10" ht="24">
      <c r="A36" s="21" t="s">
        <v>22</v>
      </c>
      <c r="B36" s="82">
        <v>1011</v>
      </c>
      <c r="C36" s="24">
        <v>19910.099999999999</v>
      </c>
      <c r="D36" s="16">
        <v>19039.599999999999</v>
      </c>
      <c r="E36" s="32">
        <f>D36-C36</f>
        <v>-870.5</v>
      </c>
      <c r="F36" s="37">
        <f>D36/C36*100</f>
        <v>95.627847173042824</v>
      </c>
      <c r="G36" s="24">
        <f>19883.8+19910.1</f>
        <v>39793.899999999994</v>
      </c>
      <c r="H36" s="16">
        <v>38086.1</v>
      </c>
      <c r="I36" s="32">
        <f>H36-G36</f>
        <v>-1707.7999999999956</v>
      </c>
      <c r="J36" s="37">
        <f>H36/G36*100</f>
        <v>95.708387466420746</v>
      </c>
    </row>
    <row r="37" spans="1:10" ht="25.5" customHeight="1">
      <c r="A37" s="21" t="s">
        <v>159</v>
      </c>
      <c r="B37" s="82" t="s">
        <v>160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</row>
    <row r="38" spans="1:10">
      <c r="A38" s="21" t="s">
        <v>23</v>
      </c>
      <c r="B38" s="82">
        <v>1012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</row>
    <row r="39" spans="1:10" ht="84">
      <c r="A39" s="21" t="s">
        <v>167</v>
      </c>
      <c r="B39" s="82">
        <v>1020</v>
      </c>
      <c r="C39" s="16">
        <v>1210.8</v>
      </c>
      <c r="D39" s="16">
        <v>1208.5</v>
      </c>
      <c r="E39" s="32">
        <f>D39-C39</f>
        <v>-2.2999999999999545</v>
      </c>
      <c r="F39" s="37">
        <f>D39/C39*100</f>
        <v>99.810042946812032</v>
      </c>
      <c r="G39" s="16">
        <f>2093.6+1210.8</f>
        <v>3304.3999999999996</v>
      </c>
      <c r="H39" s="16">
        <v>2667.6</v>
      </c>
      <c r="I39" s="32">
        <f>H39-G39</f>
        <v>-636.79999999999973</v>
      </c>
      <c r="J39" s="37">
        <f>H39/G39*100</f>
        <v>80.728725335915755</v>
      </c>
    </row>
    <row r="40" spans="1:10">
      <c r="A40" s="21"/>
      <c r="B40" s="82">
        <v>1021</v>
      </c>
      <c r="C40" s="24">
        <v>0</v>
      </c>
      <c r="D40" s="23"/>
      <c r="E40" s="32"/>
      <c r="F40" s="37"/>
      <c r="G40" s="24">
        <v>0</v>
      </c>
      <c r="H40" s="23"/>
      <c r="I40" s="32"/>
      <c r="J40" s="37"/>
    </row>
    <row r="41" spans="1:10" ht="24">
      <c r="A41" s="21" t="s">
        <v>24</v>
      </c>
      <c r="B41" s="82">
        <v>1030</v>
      </c>
      <c r="C41" s="16">
        <f t="shared" ref="C41" si="1">C42</f>
        <v>0</v>
      </c>
      <c r="D41" s="16">
        <f>D42</f>
        <v>0</v>
      </c>
      <c r="E41" s="16">
        <f>E42</f>
        <v>0</v>
      </c>
      <c r="F41" s="33">
        <f t="shared" ref="F41:G41" si="2">F42</f>
        <v>0</v>
      </c>
      <c r="G41" s="16">
        <f t="shared" si="2"/>
        <v>0</v>
      </c>
      <c r="H41" s="16">
        <f>H42</f>
        <v>0</v>
      </c>
      <c r="I41" s="16">
        <f>I42</f>
        <v>0</v>
      </c>
      <c r="J41" s="33">
        <f t="shared" ref="J41" si="3">J42</f>
        <v>0</v>
      </c>
    </row>
    <row r="42" spans="1:10" ht="13.5" customHeight="1">
      <c r="A42" s="51"/>
      <c r="B42" s="82">
        <v>1031</v>
      </c>
      <c r="C42" s="24">
        <v>0</v>
      </c>
      <c r="D42" s="21"/>
      <c r="E42" s="32"/>
      <c r="F42" s="37"/>
      <c r="G42" s="24">
        <v>0</v>
      </c>
      <c r="H42" s="21"/>
      <c r="I42" s="32"/>
      <c r="J42" s="37"/>
    </row>
    <row r="43" spans="1:10">
      <c r="A43" s="21" t="s">
        <v>25</v>
      </c>
      <c r="B43" s="82">
        <v>1040</v>
      </c>
      <c r="C43" s="33">
        <f t="shared" ref="C43" si="4">C44+C45+C46+C47+C48</f>
        <v>60.4</v>
      </c>
      <c r="D43" s="30">
        <f t="shared" ref="D43:E43" si="5">D44+D45+D46+D47+D48+D49+D50</f>
        <v>106.9</v>
      </c>
      <c r="E43" s="32">
        <f t="shared" si="5"/>
        <v>46.5</v>
      </c>
      <c r="F43" s="30">
        <f>D43/C43*100</f>
        <v>176.98675496688742</v>
      </c>
      <c r="G43" s="33">
        <f t="shared" ref="G43" si="6">G44+G45+G46+G47+G48</f>
        <v>101</v>
      </c>
      <c r="H43" s="30">
        <f t="shared" ref="H43" si="7">H44+H45+H46+H47+H48+H49+H50</f>
        <v>151.10000000000002</v>
      </c>
      <c r="I43" s="32">
        <f t="shared" ref="I43" si="8">I44+I45+I46+I47+I48+I49+I50</f>
        <v>50.100000000000009</v>
      </c>
      <c r="J43" s="30">
        <f>H43/G43*100</f>
        <v>149.60396039603964</v>
      </c>
    </row>
    <row r="44" spans="1:10">
      <c r="A44" s="51" t="s">
        <v>131</v>
      </c>
      <c r="B44" s="82">
        <v>1041</v>
      </c>
      <c r="C44" s="16">
        <f>C45</f>
        <v>0</v>
      </c>
      <c r="D44" s="29">
        <v>0</v>
      </c>
      <c r="E44" s="29">
        <v>0</v>
      </c>
      <c r="F44" s="16">
        <v>0</v>
      </c>
      <c r="G44" s="16">
        <f>G45</f>
        <v>0</v>
      </c>
      <c r="H44" s="29">
        <v>0</v>
      </c>
      <c r="I44" s="29">
        <v>0</v>
      </c>
      <c r="J44" s="29">
        <v>0</v>
      </c>
    </row>
    <row r="45" spans="1:10">
      <c r="A45" s="51" t="s">
        <v>132</v>
      </c>
      <c r="B45" s="82">
        <v>1042</v>
      </c>
      <c r="C45" s="16">
        <v>0</v>
      </c>
      <c r="D45" s="29">
        <v>0</v>
      </c>
      <c r="E45" s="29">
        <v>0</v>
      </c>
      <c r="F45" s="29">
        <v>0</v>
      </c>
      <c r="G45" s="16">
        <f>G46</f>
        <v>0</v>
      </c>
      <c r="H45" s="29">
        <v>0</v>
      </c>
      <c r="I45" s="29">
        <v>0</v>
      </c>
      <c r="J45" s="29">
        <v>0</v>
      </c>
    </row>
    <row r="46" spans="1:10" ht="20.25" customHeight="1">
      <c r="A46" s="51" t="s">
        <v>164</v>
      </c>
      <c r="B46" s="82">
        <v>1043</v>
      </c>
      <c r="C46" s="16">
        <v>0</v>
      </c>
      <c r="D46" s="29">
        <v>0</v>
      </c>
      <c r="E46" s="29">
        <v>0</v>
      </c>
      <c r="F46" s="29">
        <v>0</v>
      </c>
      <c r="G46" s="16">
        <v>0</v>
      </c>
      <c r="H46" s="29">
        <v>0</v>
      </c>
      <c r="I46" s="33">
        <f t="shared" ref="I46:I47" si="9">H46-G46</f>
        <v>0</v>
      </c>
      <c r="J46" s="29">
        <v>0</v>
      </c>
    </row>
    <row r="47" spans="1:10">
      <c r="A47" s="52" t="s">
        <v>137</v>
      </c>
      <c r="B47" s="80">
        <v>1044</v>
      </c>
      <c r="C47" s="24">
        <v>6.9</v>
      </c>
      <c r="D47" s="23">
        <v>6.9</v>
      </c>
      <c r="E47" s="33">
        <f t="shared" ref="E47" si="10">D47-C47</f>
        <v>0</v>
      </c>
      <c r="F47" s="30">
        <f>D47/C47*100</f>
        <v>100</v>
      </c>
      <c r="G47" s="24">
        <f>13.9+6.9</f>
        <v>20.8</v>
      </c>
      <c r="H47" s="23">
        <v>20.8</v>
      </c>
      <c r="I47" s="33">
        <f t="shared" si="9"/>
        <v>0</v>
      </c>
      <c r="J47" s="37">
        <f t="shared" ref="J47:J48" si="11">H47/G47*100</f>
        <v>100</v>
      </c>
    </row>
    <row r="48" spans="1:10" ht="24">
      <c r="A48" s="52" t="s">
        <v>138</v>
      </c>
      <c r="B48" s="80">
        <v>1045</v>
      </c>
      <c r="C48" s="24">
        <v>53.5</v>
      </c>
      <c r="D48" s="29">
        <v>100</v>
      </c>
      <c r="E48" s="32">
        <f t="shared" ref="E48" si="12">D48-C48</f>
        <v>46.5</v>
      </c>
      <c r="F48" s="30">
        <f>D48/C48*100</f>
        <v>186.9158878504673</v>
      </c>
      <c r="G48" s="24">
        <f>26.7+53.5</f>
        <v>80.2</v>
      </c>
      <c r="H48" s="29">
        <v>130.30000000000001</v>
      </c>
      <c r="I48" s="32">
        <f t="shared" ref="I48" si="13">H48-G48</f>
        <v>50.100000000000009</v>
      </c>
      <c r="J48" s="37">
        <f t="shared" si="11"/>
        <v>162.46882793017457</v>
      </c>
    </row>
    <row r="49" spans="1:10">
      <c r="A49" s="52" t="s">
        <v>139</v>
      </c>
      <c r="B49" s="80">
        <v>1046</v>
      </c>
      <c r="C49" s="85"/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1:10" ht="74.25" customHeight="1">
      <c r="A50" s="51" t="s">
        <v>140</v>
      </c>
      <c r="B50" s="82">
        <v>1047</v>
      </c>
      <c r="C50" s="91"/>
      <c r="D50" s="24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</row>
    <row r="51" spans="1:10">
      <c r="A51" s="63" t="s">
        <v>26</v>
      </c>
      <c r="B51" s="38"/>
      <c r="D51" s="38"/>
      <c r="E51" s="38"/>
      <c r="F51" s="38"/>
      <c r="G51" s="38"/>
      <c r="H51" s="38"/>
      <c r="I51" s="38"/>
      <c r="J51" s="39"/>
    </row>
    <row r="52" spans="1:10" s="46" customFormat="1">
      <c r="A52" s="21" t="s">
        <v>27</v>
      </c>
      <c r="B52" s="82">
        <v>1050</v>
      </c>
      <c r="C52" s="16">
        <v>-13755</v>
      </c>
      <c r="D52" s="16">
        <f>D149+D151+D152</f>
        <v>-12883.499999999998</v>
      </c>
      <c r="E52" s="40">
        <f>C52-D52</f>
        <v>-871.50000000000182</v>
      </c>
      <c r="F52" s="33">
        <f t="shared" ref="F52:F64" si="14">D52/C52*100</f>
        <v>93.664122137404576</v>
      </c>
      <c r="G52" s="16">
        <f>-12789.2-13755</f>
        <v>-26544.2</v>
      </c>
      <c r="H52" s="16">
        <f>H149+H151+H152</f>
        <v>-24175.9</v>
      </c>
      <c r="I52" s="40">
        <f>G52-H52</f>
        <v>-2368.2999999999993</v>
      </c>
      <c r="J52" s="33">
        <f t="shared" ref="J52:J85" si="15">H52/G52*100</f>
        <v>91.077900256929951</v>
      </c>
    </row>
    <row r="53" spans="1:10" s="46" customFormat="1">
      <c r="A53" s="21" t="s">
        <v>28</v>
      </c>
      <c r="B53" s="82">
        <v>1060</v>
      </c>
      <c r="C53" s="16">
        <v>-3026.1</v>
      </c>
      <c r="D53" s="16">
        <v>-2760.6</v>
      </c>
      <c r="E53" s="40">
        <f>C53-D53</f>
        <v>-265.5</v>
      </c>
      <c r="F53" s="33">
        <f t="shared" si="14"/>
        <v>91.226330920987408</v>
      </c>
      <c r="G53" s="16">
        <f>-2813.6-3026.1</f>
        <v>-5839.7</v>
      </c>
      <c r="H53" s="16">
        <v>-5154.3</v>
      </c>
      <c r="I53" s="40">
        <f>G53-H53</f>
        <v>-685.39999999999964</v>
      </c>
      <c r="J53" s="33">
        <f t="shared" si="15"/>
        <v>88.263095706971257</v>
      </c>
    </row>
    <row r="54" spans="1:10" ht="24">
      <c r="A54" s="21" t="s">
        <v>29</v>
      </c>
      <c r="B54" s="82">
        <v>1070</v>
      </c>
      <c r="C54" s="16">
        <v>-725.1</v>
      </c>
      <c r="D54" s="16">
        <v>-79.2</v>
      </c>
      <c r="E54" s="40">
        <f>C54-D54</f>
        <v>-645.9</v>
      </c>
      <c r="F54" s="33">
        <f t="shared" si="14"/>
        <v>10.922631361191559</v>
      </c>
      <c r="G54" s="16">
        <f>-202.1-725.1</f>
        <v>-927.2</v>
      </c>
      <c r="H54" s="16">
        <v>-255.8</v>
      </c>
      <c r="I54" s="40">
        <f>G54-H54</f>
        <v>-671.40000000000009</v>
      </c>
      <c r="J54" s="33">
        <f t="shared" si="15"/>
        <v>27.588438308886971</v>
      </c>
    </row>
    <row r="55" spans="1:10" ht="24">
      <c r="A55" s="21" t="s">
        <v>107</v>
      </c>
      <c r="B55" s="82">
        <v>1080</v>
      </c>
      <c r="C55" s="16">
        <v>-924.4</v>
      </c>
      <c r="D55" s="16">
        <v>-737.6</v>
      </c>
      <c r="E55" s="40">
        <f>C55-D55</f>
        <v>-186.79999999999995</v>
      </c>
      <c r="F55" s="33">
        <f t="shared" si="14"/>
        <v>79.792297706620516</v>
      </c>
      <c r="G55" s="16">
        <f>-878.2-924.4</f>
        <v>-1802.6</v>
      </c>
      <c r="H55" s="16">
        <v>-1696.3</v>
      </c>
      <c r="I55" s="40">
        <f>G55-H55</f>
        <v>-106.29999999999995</v>
      </c>
      <c r="J55" s="33">
        <f t="shared" si="15"/>
        <v>94.102962387662274</v>
      </c>
    </row>
    <row r="56" spans="1:10">
      <c r="A56" s="21" t="s">
        <v>30</v>
      </c>
      <c r="B56" s="82">
        <v>1090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33">
        <v>0</v>
      </c>
      <c r="J56" s="33">
        <v>0</v>
      </c>
    </row>
    <row r="57" spans="1:10">
      <c r="A57" s="21" t="s">
        <v>31</v>
      </c>
      <c r="B57" s="82">
        <v>1100</v>
      </c>
      <c r="C57" s="16">
        <v>-253.5</v>
      </c>
      <c r="D57" s="16">
        <v>-708.3</v>
      </c>
      <c r="E57" s="40">
        <f>C57-D57</f>
        <v>454.79999999999995</v>
      </c>
      <c r="F57" s="33">
        <f t="shared" si="14"/>
        <v>279.40828402366861</v>
      </c>
      <c r="G57" s="16">
        <f>-367.2-253.5</f>
        <v>-620.70000000000005</v>
      </c>
      <c r="H57" s="16">
        <v>-1078.2</v>
      </c>
      <c r="I57" s="40">
        <f>G57-H57</f>
        <v>457.5</v>
      </c>
      <c r="J57" s="33">
        <f t="shared" si="15"/>
        <v>173.70710488158528</v>
      </c>
    </row>
    <row r="58" spans="1:10">
      <c r="A58" s="21" t="s">
        <v>32</v>
      </c>
      <c r="B58" s="82">
        <v>1110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33">
        <v>0</v>
      </c>
    </row>
    <row r="59" spans="1:10" ht="24">
      <c r="A59" s="21" t="s">
        <v>108</v>
      </c>
      <c r="B59" s="82">
        <v>1120</v>
      </c>
      <c r="C59" s="16">
        <f t="shared" ref="C59" si="16">C60+C61+C62+C63+C64+C65</f>
        <v>-457.4</v>
      </c>
      <c r="D59" s="16">
        <f>D60+D61+D62+D63+D64+D65</f>
        <v>-645.70000000000005</v>
      </c>
      <c r="E59" s="40">
        <f>C59-D59</f>
        <v>188.30000000000007</v>
      </c>
      <c r="F59" s="33">
        <f t="shared" si="14"/>
        <v>141.16746829908178</v>
      </c>
      <c r="G59" s="16">
        <f>G60+G61+G62+G63+G64+G65</f>
        <v>-1778.9</v>
      </c>
      <c r="H59" s="16">
        <f>H60+H61+H62+H63+H64+H65</f>
        <v>-1459.6</v>
      </c>
      <c r="I59" s="40">
        <f t="shared" ref="I59:I64" si="17">G59-H59</f>
        <v>-319.30000000000018</v>
      </c>
      <c r="J59" s="33">
        <f t="shared" si="15"/>
        <v>82.050705492158073</v>
      </c>
    </row>
    <row r="60" spans="1:10">
      <c r="A60" s="64" t="s">
        <v>33</v>
      </c>
      <c r="B60" s="82">
        <v>1121</v>
      </c>
      <c r="C60" s="16">
        <v>-76.099999999999994</v>
      </c>
      <c r="D60" s="16">
        <v>-318.8</v>
      </c>
      <c r="E60" s="40">
        <f t="shared" ref="E60:E64" si="18">C60-D60</f>
        <v>242.70000000000002</v>
      </c>
      <c r="F60" s="33">
        <f t="shared" si="14"/>
        <v>418.92247043364</v>
      </c>
      <c r="G60" s="16">
        <f>-868.2-76.1</f>
        <v>-944.30000000000007</v>
      </c>
      <c r="H60" s="16">
        <v>-827.5</v>
      </c>
      <c r="I60" s="40">
        <f t="shared" si="17"/>
        <v>-116.80000000000007</v>
      </c>
      <c r="J60" s="33">
        <f t="shared" si="15"/>
        <v>87.63104945462247</v>
      </c>
    </row>
    <row r="61" spans="1:10" ht="24">
      <c r="A61" s="64" t="s">
        <v>34</v>
      </c>
      <c r="B61" s="82">
        <v>1122</v>
      </c>
      <c r="C61" s="16">
        <v>-47.8</v>
      </c>
      <c r="D61" s="16">
        <v>-37.4</v>
      </c>
      <c r="E61" s="40">
        <f t="shared" si="18"/>
        <v>-10.399999999999999</v>
      </c>
      <c r="F61" s="33">
        <f t="shared" si="14"/>
        <v>78.242677824267787</v>
      </c>
      <c r="G61" s="16">
        <f>-48-47.8</f>
        <v>-95.8</v>
      </c>
      <c r="H61" s="16">
        <v>-68.400000000000006</v>
      </c>
      <c r="I61" s="40">
        <f t="shared" si="17"/>
        <v>-27.399999999999991</v>
      </c>
      <c r="J61" s="33">
        <f t="shared" si="15"/>
        <v>71.398747390396665</v>
      </c>
    </row>
    <row r="62" spans="1:10">
      <c r="A62" s="64" t="s">
        <v>35</v>
      </c>
      <c r="B62" s="82">
        <v>1123</v>
      </c>
      <c r="C62" s="16">
        <v>-274.7</v>
      </c>
      <c r="D62" s="16">
        <v>-242.9</v>
      </c>
      <c r="E62" s="40">
        <f t="shared" si="18"/>
        <v>-31.799999999999983</v>
      </c>
      <c r="F62" s="33">
        <f t="shared" si="14"/>
        <v>88.423734983618502</v>
      </c>
      <c r="G62" s="16">
        <f>-320.4-274.7</f>
        <v>-595.09999999999991</v>
      </c>
      <c r="H62" s="16">
        <v>-426.1</v>
      </c>
      <c r="I62" s="40">
        <f t="shared" si="17"/>
        <v>-168.99999999999989</v>
      </c>
      <c r="J62" s="33">
        <f t="shared" si="15"/>
        <v>71.601411527474397</v>
      </c>
    </row>
    <row r="63" spans="1:10">
      <c r="A63" s="64" t="s">
        <v>36</v>
      </c>
      <c r="B63" s="82">
        <v>1124</v>
      </c>
      <c r="C63" s="16">
        <v>-55</v>
      </c>
      <c r="D63" s="16">
        <v>-42.6</v>
      </c>
      <c r="E63" s="40">
        <f t="shared" si="18"/>
        <v>-12.399999999999999</v>
      </c>
      <c r="F63" s="33">
        <f t="shared" si="14"/>
        <v>77.454545454545453</v>
      </c>
      <c r="G63" s="16">
        <f>-81.4-55</f>
        <v>-136.4</v>
      </c>
      <c r="H63" s="16">
        <v>-130.30000000000001</v>
      </c>
      <c r="I63" s="40">
        <f t="shared" si="17"/>
        <v>-6.0999999999999943</v>
      </c>
      <c r="J63" s="33">
        <f t="shared" si="15"/>
        <v>95.52785923753666</v>
      </c>
    </row>
    <row r="64" spans="1:10">
      <c r="A64" s="64" t="s">
        <v>37</v>
      </c>
      <c r="B64" s="82">
        <v>1125</v>
      </c>
      <c r="C64" s="16">
        <v>-3.8</v>
      </c>
      <c r="D64" s="16">
        <v>-4</v>
      </c>
      <c r="E64" s="40">
        <f t="shared" si="18"/>
        <v>0.20000000000000018</v>
      </c>
      <c r="F64" s="33">
        <f t="shared" si="14"/>
        <v>105.26315789473684</v>
      </c>
      <c r="G64" s="16">
        <f>-3.5-3.8</f>
        <v>-7.3</v>
      </c>
      <c r="H64" s="16">
        <v>-7.3</v>
      </c>
      <c r="I64" s="40">
        <f t="shared" si="17"/>
        <v>0</v>
      </c>
      <c r="J64" s="33">
        <f t="shared" si="15"/>
        <v>100</v>
      </c>
    </row>
    <row r="65" spans="1:10">
      <c r="A65" s="64" t="s">
        <v>38</v>
      </c>
      <c r="B65" s="82">
        <v>1126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</row>
    <row r="66" spans="1:10" ht="36">
      <c r="A66" s="21" t="s">
        <v>109</v>
      </c>
      <c r="B66" s="82">
        <v>1130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</row>
    <row r="67" spans="1:10">
      <c r="A67" s="21" t="s">
        <v>39</v>
      </c>
      <c r="B67" s="82">
        <v>1140</v>
      </c>
      <c r="C67" s="16">
        <v>-200</v>
      </c>
      <c r="D67" s="16">
        <v>-158.6</v>
      </c>
      <c r="E67" s="40">
        <f t="shared" ref="E67:E72" si="19">C67-D67</f>
        <v>-41.400000000000006</v>
      </c>
      <c r="F67" s="33">
        <f t="shared" ref="F67:F71" si="20">D67/C67*100</f>
        <v>79.3</v>
      </c>
      <c r="G67" s="16">
        <f>-202.2-200</f>
        <v>-402.2</v>
      </c>
      <c r="H67" s="16">
        <v>-242.3</v>
      </c>
      <c r="I67" s="40">
        <f t="shared" ref="I67:I72" si="21">G67-H67</f>
        <v>-159.89999999999998</v>
      </c>
      <c r="J67" s="33">
        <f t="shared" ref="J67:J72" si="22">H67/G67*100</f>
        <v>60.243659870711099</v>
      </c>
    </row>
    <row r="68" spans="1:10">
      <c r="A68" s="21" t="s">
        <v>157</v>
      </c>
      <c r="B68" s="82">
        <v>1150</v>
      </c>
      <c r="C68" s="24">
        <f t="shared" ref="C68" si="23">C69</f>
        <v>-2.5</v>
      </c>
      <c r="D68" s="16">
        <f>D69</f>
        <v>-1.7</v>
      </c>
      <c r="E68" s="40">
        <f t="shared" si="19"/>
        <v>-0.8</v>
      </c>
      <c r="F68" s="33">
        <f t="shared" si="20"/>
        <v>68</v>
      </c>
      <c r="G68" s="24">
        <f t="shared" ref="G68" si="24">G69</f>
        <v>-3.2</v>
      </c>
      <c r="H68" s="16">
        <f>H69</f>
        <v>-2.4</v>
      </c>
      <c r="I68" s="40">
        <f t="shared" si="21"/>
        <v>-0.80000000000000027</v>
      </c>
      <c r="J68" s="33">
        <f t="shared" si="22"/>
        <v>74.999999999999986</v>
      </c>
    </row>
    <row r="69" spans="1:10" ht="24">
      <c r="A69" s="21" t="s">
        <v>158</v>
      </c>
      <c r="B69" s="82">
        <v>1151</v>
      </c>
      <c r="C69" s="16">
        <v>-2.5</v>
      </c>
      <c r="D69" s="16">
        <v>-1.7</v>
      </c>
      <c r="E69" s="40">
        <f t="shared" si="19"/>
        <v>-0.8</v>
      </c>
      <c r="F69" s="33">
        <f t="shared" si="20"/>
        <v>68</v>
      </c>
      <c r="G69" s="16">
        <f>-0.7-2.5</f>
        <v>-3.2</v>
      </c>
      <c r="H69" s="16">
        <v>-2.4</v>
      </c>
      <c r="I69" s="40">
        <f t="shared" si="21"/>
        <v>-0.80000000000000027</v>
      </c>
      <c r="J69" s="33">
        <f t="shared" si="22"/>
        <v>74.999999999999986</v>
      </c>
    </row>
    <row r="70" spans="1:10">
      <c r="A70" s="21" t="s">
        <v>40</v>
      </c>
      <c r="B70" s="82">
        <v>1160</v>
      </c>
      <c r="C70" s="16">
        <f t="shared" ref="C70" si="25">C71+C72+C73</f>
        <v>-20</v>
      </c>
      <c r="D70" s="16">
        <f>D71+D72+D73</f>
        <v>-124.7</v>
      </c>
      <c r="E70" s="40">
        <f t="shared" si="19"/>
        <v>104.7</v>
      </c>
      <c r="F70" s="33">
        <f t="shared" si="20"/>
        <v>623.5</v>
      </c>
      <c r="G70" s="16">
        <f>G71+G72+G73</f>
        <v>-70.3</v>
      </c>
      <c r="H70" s="16">
        <f>H71+H72+H73</f>
        <v>-213.8</v>
      </c>
      <c r="I70" s="40">
        <f t="shared" si="21"/>
        <v>143.5</v>
      </c>
      <c r="J70" s="33">
        <f t="shared" si="22"/>
        <v>304.12517780938833</v>
      </c>
    </row>
    <row r="71" spans="1:10">
      <c r="A71" s="53" t="s">
        <v>141</v>
      </c>
      <c r="B71" s="82">
        <v>1161</v>
      </c>
      <c r="C71" s="16">
        <v>-20</v>
      </c>
      <c r="D71" s="16">
        <v>-41.3</v>
      </c>
      <c r="E71" s="40">
        <f t="shared" si="19"/>
        <v>21.299999999999997</v>
      </c>
      <c r="F71" s="33">
        <f t="shared" si="20"/>
        <v>206.5</v>
      </c>
      <c r="G71" s="16">
        <f>-36-20</f>
        <v>-56</v>
      </c>
      <c r="H71" s="16">
        <v>-124</v>
      </c>
      <c r="I71" s="40">
        <f t="shared" si="21"/>
        <v>68</v>
      </c>
      <c r="J71" s="33">
        <f t="shared" si="22"/>
        <v>221.42857142857144</v>
      </c>
    </row>
    <row r="72" spans="1:10" ht="36">
      <c r="A72" s="53" t="s">
        <v>142</v>
      </c>
      <c r="B72" s="82">
        <v>1162</v>
      </c>
      <c r="C72" s="16">
        <v>0</v>
      </c>
      <c r="D72" s="16">
        <v>-83.4</v>
      </c>
      <c r="E72" s="40">
        <f t="shared" si="19"/>
        <v>83.4</v>
      </c>
      <c r="F72" s="33">
        <v>0</v>
      </c>
      <c r="G72" s="16">
        <v>-14.3</v>
      </c>
      <c r="H72" s="16">
        <v>-89.8</v>
      </c>
      <c r="I72" s="40">
        <f t="shared" si="21"/>
        <v>75.5</v>
      </c>
      <c r="J72" s="33">
        <f t="shared" si="22"/>
        <v>627.97202797202794</v>
      </c>
    </row>
    <row r="73" spans="1:10">
      <c r="A73" s="54" t="s">
        <v>66</v>
      </c>
      <c r="B73" s="82">
        <v>1163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</row>
    <row r="74" spans="1:10">
      <c r="A74" s="21" t="s">
        <v>41</v>
      </c>
      <c r="B74" s="82">
        <v>1170</v>
      </c>
      <c r="C74" s="16">
        <v>-245.6</v>
      </c>
      <c r="D74" s="16">
        <v>-291.2</v>
      </c>
      <c r="E74" s="40">
        <f>C74-D74</f>
        <v>45.599999999999994</v>
      </c>
      <c r="F74" s="33">
        <f t="shared" ref="F74" si="26">D74/C74*100</f>
        <v>118.56677524429968</v>
      </c>
      <c r="G74" s="16">
        <f>-252.1-245.6</f>
        <v>-497.7</v>
      </c>
      <c r="H74" s="16">
        <v>-540.29999999999995</v>
      </c>
      <c r="I74" s="40">
        <f t="shared" ref="I74:I91" si="27">G74-H74</f>
        <v>42.599999999999966</v>
      </c>
      <c r="J74" s="33">
        <f t="shared" si="15"/>
        <v>108.55937311633514</v>
      </c>
    </row>
    <row r="75" spans="1:10">
      <c r="A75" s="21" t="s">
        <v>42</v>
      </c>
      <c r="B75" s="82">
        <v>1180</v>
      </c>
      <c r="C75" s="16">
        <f>C76+C77+C78+C80+C81</f>
        <v>-1.2</v>
      </c>
      <c r="D75" s="16">
        <f>D76+D77+D78+D80+D81</f>
        <v>-2.2400000000000002</v>
      </c>
      <c r="E75" s="40">
        <f>C77-D75</f>
        <v>2.2400000000000002</v>
      </c>
      <c r="F75" s="33">
        <f t="shared" ref="F75:F76" si="28">D75/C75*100</f>
        <v>186.66666666666669</v>
      </c>
      <c r="G75" s="16">
        <f>G76+G77+G78+F79+G80+G81</f>
        <v>-3.54</v>
      </c>
      <c r="H75" s="16">
        <f>H76+H77+H78+H80+H81</f>
        <v>-4.08</v>
      </c>
      <c r="I75" s="40">
        <f t="shared" si="27"/>
        <v>0.54</v>
      </c>
      <c r="J75" s="33">
        <f t="shared" si="15"/>
        <v>115.2542372881356</v>
      </c>
    </row>
    <row r="76" spans="1:10">
      <c r="A76" s="53" t="s">
        <v>143</v>
      </c>
      <c r="B76" s="82">
        <v>1181</v>
      </c>
      <c r="C76" s="16">
        <v>-1.2</v>
      </c>
      <c r="D76" s="16">
        <v>-2.2000000000000002</v>
      </c>
      <c r="E76" s="40">
        <f t="shared" ref="E76" si="29">C76-D76</f>
        <v>1.0000000000000002</v>
      </c>
      <c r="F76" s="33">
        <f t="shared" si="28"/>
        <v>183.33333333333334</v>
      </c>
      <c r="G76" s="16">
        <f>-2.3-1.2</f>
        <v>-3.5</v>
      </c>
      <c r="H76" s="16">
        <v>-4</v>
      </c>
      <c r="I76" s="40">
        <f t="shared" si="27"/>
        <v>0.5</v>
      </c>
      <c r="J76" s="33">
        <f t="shared" si="15"/>
        <v>114.28571428571428</v>
      </c>
    </row>
    <row r="77" spans="1:10">
      <c r="A77" s="53" t="s">
        <v>144</v>
      </c>
      <c r="B77" s="82">
        <v>1182</v>
      </c>
      <c r="C77" s="16"/>
      <c r="D77" s="16">
        <v>-0.04</v>
      </c>
      <c r="E77" s="40">
        <f>C79-D77</f>
        <v>0.04</v>
      </c>
      <c r="F77" s="33">
        <v>0</v>
      </c>
      <c r="G77" s="16">
        <v>-0.04</v>
      </c>
      <c r="H77" s="16">
        <v>-0.08</v>
      </c>
      <c r="I77" s="40">
        <f t="shared" si="27"/>
        <v>0.04</v>
      </c>
      <c r="J77" s="33">
        <f t="shared" si="15"/>
        <v>200</v>
      </c>
    </row>
    <row r="78" spans="1:10">
      <c r="A78" s="53" t="s">
        <v>145</v>
      </c>
      <c r="B78" s="82">
        <v>1183</v>
      </c>
      <c r="C78" s="16">
        <v>0</v>
      </c>
      <c r="D78" s="16">
        <v>0</v>
      </c>
      <c r="E78" s="33">
        <f>C80-D78</f>
        <v>0</v>
      </c>
      <c r="F78" s="33">
        <f t="shared" ref="F78" si="30">D78-E78</f>
        <v>0</v>
      </c>
      <c r="G78" s="16">
        <v>0</v>
      </c>
      <c r="H78" s="16">
        <v>0</v>
      </c>
      <c r="I78" s="16">
        <v>0</v>
      </c>
      <c r="J78" s="16">
        <v>0</v>
      </c>
    </row>
    <row r="79" spans="1:10">
      <c r="A79" s="53" t="s">
        <v>146</v>
      </c>
      <c r="B79" s="82">
        <v>1184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</row>
    <row r="80" spans="1:10" ht="24">
      <c r="A80" s="53" t="s">
        <v>147</v>
      </c>
      <c r="B80" s="82">
        <v>1185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</row>
    <row r="81" spans="1:11">
      <c r="A81" s="53" t="s">
        <v>148</v>
      </c>
      <c r="B81" s="82">
        <v>1186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</row>
    <row r="82" spans="1:11">
      <c r="A82" s="53" t="s">
        <v>149</v>
      </c>
      <c r="B82" s="82">
        <v>1187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</row>
    <row r="83" spans="1:11">
      <c r="A83" s="31" t="s">
        <v>43</v>
      </c>
      <c r="B83" s="65">
        <v>1190</v>
      </c>
      <c r="C83" s="16">
        <f t="shared" ref="C83" si="31">C84+C85+C86+C87+C88+C89+C90+C91-C89</f>
        <v>-3246.2999999999997</v>
      </c>
      <c r="D83" s="16">
        <f>D84+D85+D86+D87+D88+D89+D90+D91-D89</f>
        <v>-2913.7999999999993</v>
      </c>
      <c r="E83" s="40">
        <f>C83-D83</f>
        <v>-332.50000000000045</v>
      </c>
      <c r="F83" s="33">
        <f t="shared" ref="F83:F85" si="32">D83/C83*100</f>
        <v>89.757570156793875</v>
      </c>
      <c r="G83" s="16">
        <f>G84+G85+G86+G87+G88+G89+G90+G91-G89</f>
        <v>-6279.1</v>
      </c>
      <c r="H83" s="16">
        <f>H84+H85+H86+H87+H88+H89+H90+H91-H89</f>
        <v>-5613.7999999999993</v>
      </c>
      <c r="I83" s="40">
        <f>G83-H83</f>
        <v>-665.30000000000109</v>
      </c>
      <c r="J83" s="33">
        <f t="shared" si="15"/>
        <v>89.404532496695367</v>
      </c>
    </row>
    <row r="84" spans="1:11" s="46" customFormat="1">
      <c r="A84" s="51" t="s">
        <v>44</v>
      </c>
      <c r="B84" s="82">
        <v>1191</v>
      </c>
      <c r="C84" s="16">
        <v>-2659.5</v>
      </c>
      <c r="D84" s="16">
        <f>D148+D150+D153</f>
        <v>-2398.0999999999995</v>
      </c>
      <c r="E84" s="40">
        <f>C84-D84</f>
        <v>-261.40000000000055</v>
      </c>
      <c r="F84" s="33">
        <f t="shared" si="32"/>
        <v>90.17108479037411</v>
      </c>
      <c r="G84" s="16">
        <f>-2481.6-2659.5</f>
        <v>-5141.1000000000004</v>
      </c>
      <c r="H84" s="16">
        <f>H148+H150+H153</f>
        <v>-4622.7999999999993</v>
      </c>
      <c r="I84" s="40">
        <f>G84-H84</f>
        <v>-518.30000000000109</v>
      </c>
      <c r="J84" s="33">
        <f t="shared" si="15"/>
        <v>89.918499931921161</v>
      </c>
      <c r="K84" s="75"/>
    </row>
    <row r="85" spans="1:11" s="46" customFormat="1">
      <c r="A85" s="51" t="s">
        <v>28</v>
      </c>
      <c r="B85" s="82">
        <v>1192</v>
      </c>
      <c r="C85" s="16">
        <v>-585.1</v>
      </c>
      <c r="D85" s="16">
        <v>-514</v>
      </c>
      <c r="E85" s="40">
        <f>C85-D85</f>
        <v>-71.100000000000023</v>
      </c>
      <c r="F85" s="33">
        <f t="shared" si="32"/>
        <v>87.848231071611679</v>
      </c>
      <c r="G85" s="16">
        <f>-546-585.1</f>
        <v>-1131.0999999999999</v>
      </c>
      <c r="H85" s="16">
        <v>-985.6</v>
      </c>
      <c r="I85" s="40">
        <f>G85-H85</f>
        <v>-145.49999999999989</v>
      </c>
      <c r="J85" s="33">
        <f t="shared" si="15"/>
        <v>87.136415878348515</v>
      </c>
    </row>
    <row r="86" spans="1:11">
      <c r="A86" s="51" t="s">
        <v>45</v>
      </c>
      <c r="B86" s="82">
        <v>1193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</row>
    <row r="87" spans="1:11">
      <c r="A87" s="51" t="s">
        <v>46</v>
      </c>
      <c r="B87" s="82">
        <v>1194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</row>
    <row r="88" spans="1:11">
      <c r="A88" s="51" t="s">
        <v>47</v>
      </c>
      <c r="B88" s="82">
        <v>1195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</row>
    <row r="89" spans="1:11">
      <c r="A89" s="51" t="s">
        <v>41</v>
      </c>
      <c r="B89" s="82">
        <v>1196</v>
      </c>
      <c r="C89" s="16">
        <v>-11.7</v>
      </c>
      <c r="D89" s="16">
        <v>-12.6</v>
      </c>
      <c r="E89" s="36">
        <f>C91-D89</f>
        <v>10.9</v>
      </c>
      <c r="F89" s="33">
        <f t="shared" ref="F89" si="33">D89/C89*100</f>
        <v>107.69230769230769</v>
      </c>
      <c r="G89" s="16">
        <f>-11.7-11.7</f>
        <v>-23.4</v>
      </c>
      <c r="H89" s="16">
        <v>-25.1</v>
      </c>
      <c r="I89" s="40">
        <f t="shared" si="27"/>
        <v>1.7000000000000028</v>
      </c>
      <c r="J89" s="33">
        <f t="shared" ref="J89:J93" si="34">H89/G89*100</f>
        <v>107.26495726495729</v>
      </c>
    </row>
    <row r="90" spans="1:11">
      <c r="A90" s="51" t="s">
        <v>48</v>
      </c>
      <c r="B90" s="82">
        <v>1197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</row>
    <row r="91" spans="1:11" ht="24">
      <c r="A91" s="51" t="s">
        <v>49</v>
      </c>
      <c r="B91" s="82">
        <v>1198</v>
      </c>
      <c r="C91" s="16">
        <f>C92+C93</f>
        <v>-1.7</v>
      </c>
      <c r="D91" s="16">
        <f>D92+D93</f>
        <v>-1.7</v>
      </c>
      <c r="E91" s="40">
        <f t="shared" ref="E91" si="35">C91-D91</f>
        <v>0</v>
      </c>
      <c r="F91" s="33">
        <f t="shared" ref="F91" si="36">D91/C91*100</f>
        <v>100</v>
      </c>
      <c r="G91" s="16">
        <f>G92+G93</f>
        <v>-6.9</v>
      </c>
      <c r="H91" s="16">
        <f>H92+H93</f>
        <v>-5.4</v>
      </c>
      <c r="I91" s="40">
        <f t="shared" si="27"/>
        <v>-1.5</v>
      </c>
      <c r="J91" s="33">
        <f t="shared" ref="J91" si="37">H91/G91*100</f>
        <v>78.260869565217391</v>
      </c>
    </row>
    <row r="92" spans="1:11" ht="16.5" customHeight="1">
      <c r="A92" s="51" t="s">
        <v>150</v>
      </c>
      <c r="B92" s="82" t="s">
        <v>151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</row>
    <row r="93" spans="1:11" ht="51.75" customHeight="1">
      <c r="A93" s="51" t="s">
        <v>152</v>
      </c>
      <c r="B93" s="82" t="s">
        <v>153</v>
      </c>
      <c r="C93" s="16">
        <v>-1.7</v>
      </c>
      <c r="D93" s="16">
        <v>-1.7</v>
      </c>
      <c r="E93" s="40">
        <f t="shared" ref="E93" si="38">C93-D93</f>
        <v>0</v>
      </c>
      <c r="F93" s="33">
        <f t="shared" ref="F93:F99" si="39">D93/C93*100</f>
        <v>100</v>
      </c>
      <c r="G93" s="16">
        <f>-5.2-1.7</f>
        <v>-6.9</v>
      </c>
      <c r="H93" s="16">
        <v>-5.4</v>
      </c>
      <c r="I93" s="33">
        <f t="shared" ref="I93" si="40">H93-G93</f>
        <v>1.5</v>
      </c>
      <c r="J93" s="33">
        <f t="shared" si="34"/>
        <v>78.260869565217391</v>
      </c>
      <c r="K93" s="83"/>
    </row>
    <row r="94" spans="1:11">
      <c r="A94" s="21" t="s">
        <v>50</v>
      </c>
      <c r="B94" s="82">
        <v>1200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</row>
    <row r="95" spans="1:11" ht="24">
      <c r="A95" s="21" t="s">
        <v>159</v>
      </c>
      <c r="B95" s="82">
        <v>1300</v>
      </c>
      <c r="C95" s="16">
        <v>0</v>
      </c>
      <c r="D95" s="16">
        <v>-554.70000000000005</v>
      </c>
      <c r="E95" s="32">
        <f>D95-C95</f>
        <v>-554.70000000000005</v>
      </c>
      <c r="F95" s="16">
        <v>0</v>
      </c>
      <c r="G95" s="16">
        <v>0</v>
      </c>
      <c r="H95" s="16">
        <v>-554.70000000000005</v>
      </c>
      <c r="I95" s="32">
        <f>H95-G95</f>
        <v>-554.70000000000005</v>
      </c>
      <c r="J95" s="16">
        <v>0</v>
      </c>
    </row>
    <row r="96" spans="1:11">
      <c r="A96" s="31" t="s">
        <v>51</v>
      </c>
      <c r="B96" s="82">
        <v>1210</v>
      </c>
      <c r="C96" s="16">
        <f>C35+C39+C41+C43</f>
        <v>21181.3</v>
      </c>
      <c r="D96" s="16">
        <f>D35+D39+D41+D43</f>
        <v>20355</v>
      </c>
      <c r="E96" s="36">
        <f>D96-C96</f>
        <v>-826.29999999999927</v>
      </c>
      <c r="F96" s="33">
        <f t="shared" si="39"/>
        <v>96.09891744132797</v>
      </c>
      <c r="G96" s="16">
        <f>G35+G39+G41+G43+G33</f>
        <v>48877.1</v>
      </c>
      <c r="H96" s="16">
        <f>H35+H39+H41+H43+H33</f>
        <v>46582.6</v>
      </c>
      <c r="I96" s="40">
        <f>H96-G96</f>
        <v>-2294.5</v>
      </c>
      <c r="J96" s="33">
        <f>H96/G96*100</f>
        <v>95.30557254828949</v>
      </c>
    </row>
    <row r="97" spans="1:12">
      <c r="A97" s="31" t="s">
        <v>52</v>
      </c>
      <c r="B97" s="82">
        <v>1220</v>
      </c>
      <c r="C97" s="16">
        <f t="shared" ref="C97" si="41">C52+C53+C54+C55+C56+C57+C58+C59+C68+C67+C70+C75+C83</f>
        <v>-22611.5</v>
      </c>
      <c r="D97" s="16">
        <f>D52+D53+D54+D55+D56+D57+D58+D59+D68+D67+D70+D75+D83+D95</f>
        <v>-21570.639999999999</v>
      </c>
      <c r="E97" s="36">
        <f>C97-D97</f>
        <v>-1040.8600000000006</v>
      </c>
      <c r="F97" s="33">
        <f t="shared" si="39"/>
        <v>95.396767131769238</v>
      </c>
      <c r="G97" s="16">
        <f>G52+G53+G54+G55+G56+G57+G58+G59+G68+G67+G70+G75+G83+50.3</f>
        <v>-44221.339999999989</v>
      </c>
      <c r="H97" s="16">
        <f>H52+H53+H54+H55+H56+H57+H58+H59+H68+H67+H70+H75+H83+H95</f>
        <v>-40451.180000000008</v>
      </c>
      <c r="I97" s="40">
        <f>G97-H97</f>
        <v>-3770.1599999999817</v>
      </c>
      <c r="J97" s="33">
        <f t="shared" ref="J97:J99" si="42">H97/G97*100</f>
        <v>91.474342478088673</v>
      </c>
    </row>
    <row r="98" spans="1:12">
      <c r="A98" s="31" t="s">
        <v>53</v>
      </c>
      <c r="B98" s="82">
        <v>1230</v>
      </c>
      <c r="C98" s="16">
        <f t="shared" ref="C98" si="43">C96+C97</f>
        <v>-1430.2000000000007</v>
      </c>
      <c r="D98" s="16">
        <f>D96+D97</f>
        <v>-1215.6399999999994</v>
      </c>
      <c r="E98" s="36">
        <f>C98-D98</f>
        <v>-214.56000000000131</v>
      </c>
      <c r="F98" s="33">
        <f t="shared" si="39"/>
        <v>84.997902391273854</v>
      </c>
      <c r="G98" s="16">
        <f>G96+G97</f>
        <v>4655.7600000000093</v>
      </c>
      <c r="H98" s="16">
        <f>H96+H97</f>
        <v>6131.419999999991</v>
      </c>
      <c r="I98" s="40">
        <f>H98-G98</f>
        <v>1475.6599999999817</v>
      </c>
      <c r="J98" s="33">
        <f t="shared" si="42"/>
        <v>131.69536230389838</v>
      </c>
    </row>
    <row r="99" spans="1:12" ht="14.25" customHeight="1">
      <c r="A99" s="25" t="s">
        <v>54</v>
      </c>
      <c r="B99" s="80">
        <v>1240</v>
      </c>
      <c r="C99" s="16">
        <f t="shared" ref="C99" si="44">C96+C97</f>
        <v>-1430.2000000000007</v>
      </c>
      <c r="D99" s="16">
        <f>D96+D97</f>
        <v>-1215.6399999999994</v>
      </c>
      <c r="E99" s="36">
        <f>C99-D99</f>
        <v>-214.56000000000131</v>
      </c>
      <c r="F99" s="33">
        <f t="shared" si="39"/>
        <v>84.997902391273854</v>
      </c>
      <c r="G99" s="16">
        <f>G96+G97</f>
        <v>4655.7600000000093</v>
      </c>
      <c r="H99" s="16">
        <f>H96+H97</f>
        <v>6131.419999999991</v>
      </c>
      <c r="I99" s="40">
        <f>H99-G99</f>
        <v>1475.6599999999817</v>
      </c>
      <c r="J99" s="33">
        <f t="shared" si="42"/>
        <v>131.69536230389838</v>
      </c>
    </row>
    <row r="100" spans="1:12" ht="18" customHeight="1">
      <c r="A100" s="78" t="s">
        <v>55</v>
      </c>
      <c r="B100" s="79"/>
      <c r="C100" s="86"/>
      <c r="D100" s="35"/>
      <c r="E100" s="35"/>
      <c r="F100" s="35"/>
      <c r="G100" s="79"/>
      <c r="H100" s="35"/>
      <c r="I100" s="35"/>
      <c r="J100" s="41"/>
    </row>
    <row r="101" spans="1:12" ht="24">
      <c r="A101" s="22" t="s">
        <v>56</v>
      </c>
      <c r="B101" s="81">
        <v>2010</v>
      </c>
      <c r="C101" s="16">
        <f>3200.8+1.2</f>
        <v>3202</v>
      </c>
      <c r="D101" s="16">
        <f>2979.9+2.2</f>
        <v>2982.1</v>
      </c>
      <c r="E101" s="36">
        <f>D101-C101</f>
        <v>-219.90000000000009</v>
      </c>
      <c r="F101" s="33">
        <f>D101/C101*100</f>
        <v>93.132417239225489</v>
      </c>
      <c r="G101" s="16">
        <v>6182.1</v>
      </c>
      <c r="H101" s="16">
        <f>5615.7+4</f>
        <v>5619.7</v>
      </c>
      <c r="I101" s="36">
        <f>H101-G101</f>
        <v>-562.40000000000055</v>
      </c>
      <c r="J101" s="33">
        <f>H101/G101*100</f>
        <v>90.902767667944545</v>
      </c>
      <c r="K101" s="34"/>
    </row>
    <row r="102" spans="1:12" ht="24">
      <c r="A102" s="21" t="s">
        <v>57</v>
      </c>
      <c r="B102" s="82">
        <v>2020</v>
      </c>
      <c r="C102" s="16">
        <v>0</v>
      </c>
      <c r="D102" s="16">
        <v>0</v>
      </c>
      <c r="E102" s="36">
        <f t="shared" ref="E102:E103" si="45">D102-C102</f>
        <v>0</v>
      </c>
      <c r="F102" s="33">
        <v>0</v>
      </c>
      <c r="G102" s="16">
        <v>0</v>
      </c>
      <c r="H102" s="16">
        <v>0</v>
      </c>
      <c r="I102" s="36">
        <f t="shared" ref="I102:I103" si="46">H102-G102</f>
        <v>0</v>
      </c>
      <c r="J102" s="33">
        <v>0</v>
      </c>
      <c r="K102" s="34"/>
      <c r="L102" s="34"/>
    </row>
    <row r="103" spans="1:12" ht="24">
      <c r="A103" s="21" t="s">
        <v>58</v>
      </c>
      <c r="B103" s="82">
        <v>2030</v>
      </c>
      <c r="C103" s="16">
        <v>3611.2</v>
      </c>
      <c r="D103" s="16">
        <v>3274.6</v>
      </c>
      <c r="E103" s="36">
        <f t="shared" si="45"/>
        <v>-336.59999999999991</v>
      </c>
      <c r="F103" s="33">
        <f>D103/C103*100</f>
        <v>90.678998670801946</v>
      </c>
      <c r="G103" s="16">
        <f>3359.7+3611.2</f>
        <v>6970.9</v>
      </c>
      <c r="H103" s="16">
        <f>6139.9+0.1</f>
        <v>6140</v>
      </c>
      <c r="I103" s="36">
        <f t="shared" si="46"/>
        <v>-830.89999999999964</v>
      </c>
      <c r="J103" s="33">
        <f>H103/G103*100</f>
        <v>88.080448722546592</v>
      </c>
    </row>
    <row r="104" spans="1:12">
      <c r="A104" s="66" t="s">
        <v>59</v>
      </c>
      <c r="B104" s="80">
        <v>2040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</row>
    <row r="105" spans="1:12">
      <c r="A105" s="78" t="s">
        <v>110</v>
      </c>
      <c r="B105" s="79"/>
      <c r="C105" s="86"/>
      <c r="D105" s="16"/>
      <c r="E105" s="35"/>
      <c r="F105" s="35"/>
      <c r="G105" s="86"/>
      <c r="H105" s="35"/>
      <c r="I105" s="35"/>
      <c r="J105" s="41"/>
    </row>
    <row r="106" spans="1:12">
      <c r="A106" s="22" t="s">
        <v>60</v>
      </c>
      <c r="B106" s="81">
        <v>3010</v>
      </c>
      <c r="C106" s="16">
        <f t="shared" ref="C106" si="47">C107</f>
        <v>0</v>
      </c>
      <c r="D106" s="16">
        <f>D107</f>
        <v>0</v>
      </c>
      <c r="E106" s="33">
        <v>0</v>
      </c>
      <c r="F106" s="16">
        <v>0</v>
      </c>
      <c r="G106" s="16">
        <f t="shared" ref="G106" si="48">G107</f>
        <v>0</v>
      </c>
      <c r="H106" s="16">
        <f>H107</f>
        <v>0</v>
      </c>
      <c r="I106" s="33">
        <f t="shared" ref="I106:I115" si="49">H106-G106</f>
        <v>0</v>
      </c>
      <c r="J106" s="16">
        <v>0</v>
      </c>
    </row>
    <row r="107" spans="1:12" ht="24">
      <c r="A107" s="64" t="s">
        <v>61</v>
      </c>
      <c r="B107" s="81">
        <v>3011</v>
      </c>
      <c r="C107" s="16">
        <v>0</v>
      </c>
      <c r="D107" s="16">
        <v>0</v>
      </c>
      <c r="E107" s="33">
        <f t="shared" ref="E107:E115" si="50">D107-C109</f>
        <v>0</v>
      </c>
      <c r="F107" s="16">
        <v>0</v>
      </c>
      <c r="G107" s="16">
        <v>0</v>
      </c>
      <c r="H107" s="16">
        <v>0</v>
      </c>
      <c r="I107" s="33">
        <f t="shared" si="49"/>
        <v>0</v>
      </c>
      <c r="J107" s="16">
        <v>0</v>
      </c>
    </row>
    <row r="108" spans="1:12">
      <c r="A108" s="31" t="s">
        <v>111</v>
      </c>
      <c r="B108" s="82">
        <v>3020</v>
      </c>
      <c r="C108" s="16">
        <f t="shared" ref="C108" si="51">C109+C110+C111+C112+C113+C114</f>
        <v>20</v>
      </c>
      <c r="D108" s="16">
        <f t="shared" ref="D108" si="52">D109+D110+D111+D112+D113+D114</f>
        <v>124.7</v>
      </c>
      <c r="E108" s="36">
        <f t="shared" si="50"/>
        <v>104.7</v>
      </c>
      <c r="F108" s="33">
        <f>D108/C110*100</f>
        <v>623.5</v>
      </c>
      <c r="G108" s="16">
        <f t="shared" ref="G108" si="53">G109+G110+G111+G112+G113+G114</f>
        <v>70.3</v>
      </c>
      <c r="H108" s="16">
        <f t="shared" ref="H108" si="54">H109+H110+H111+H112+H113+H114</f>
        <v>213.8</v>
      </c>
      <c r="I108" s="36">
        <f t="shared" si="49"/>
        <v>143.5</v>
      </c>
      <c r="J108" s="33">
        <f>H108/G108*100</f>
        <v>304.12517780938833</v>
      </c>
    </row>
    <row r="109" spans="1:12">
      <c r="A109" s="64" t="s">
        <v>62</v>
      </c>
      <c r="B109" s="82">
        <v>3021</v>
      </c>
      <c r="C109" s="16">
        <v>0</v>
      </c>
      <c r="D109" s="16">
        <v>0</v>
      </c>
      <c r="E109" s="33">
        <f t="shared" si="50"/>
        <v>0</v>
      </c>
      <c r="F109" s="16">
        <v>0</v>
      </c>
      <c r="G109" s="16">
        <v>0</v>
      </c>
      <c r="H109" s="16">
        <v>0</v>
      </c>
      <c r="I109" s="33">
        <f t="shared" si="49"/>
        <v>0</v>
      </c>
      <c r="J109" s="16">
        <v>0</v>
      </c>
    </row>
    <row r="110" spans="1:12" ht="26.25" customHeight="1">
      <c r="A110" s="64" t="s">
        <v>63</v>
      </c>
      <c r="B110" s="82">
        <v>3022</v>
      </c>
      <c r="C110" s="16">
        <v>20</v>
      </c>
      <c r="D110" s="16">
        <v>41.3</v>
      </c>
      <c r="E110" s="33">
        <f>D110-C110</f>
        <v>21.299999999999997</v>
      </c>
      <c r="F110" s="33">
        <f>D110/C110*100</f>
        <v>206.5</v>
      </c>
      <c r="G110" s="16">
        <f>36+20</f>
        <v>56</v>
      </c>
      <c r="H110" s="16">
        <v>124</v>
      </c>
      <c r="I110" s="36">
        <f>H110-G110</f>
        <v>68</v>
      </c>
      <c r="J110" s="33">
        <f t="shared" ref="J110" si="55">H110/G110*100</f>
        <v>221.42857142857144</v>
      </c>
    </row>
    <row r="111" spans="1:12" ht="24">
      <c r="A111" s="64" t="s">
        <v>64</v>
      </c>
      <c r="B111" s="82">
        <v>3023</v>
      </c>
      <c r="C111" s="16">
        <v>0</v>
      </c>
      <c r="D111" s="16">
        <v>83.4</v>
      </c>
      <c r="E111" s="36">
        <f t="shared" si="50"/>
        <v>83.4</v>
      </c>
      <c r="F111" s="33">
        <v>0</v>
      </c>
      <c r="G111" s="16">
        <v>14.3</v>
      </c>
      <c r="H111" s="16">
        <v>89.8</v>
      </c>
      <c r="I111" s="36">
        <f>H111-G111</f>
        <v>75.5</v>
      </c>
      <c r="J111" s="33">
        <f t="shared" ref="J111" si="56">H111/G111*100</f>
        <v>627.97202797202794</v>
      </c>
    </row>
    <row r="112" spans="1:12" ht="24">
      <c r="A112" s="64" t="s">
        <v>65</v>
      </c>
      <c r="B112" s="82">
        <v>3024</v>
      </c>
      <c r="C112" s="16">
        <v>0</v>
      </c>
      <c r="D112" s="16">
        <v>0</v>
      </c>
      <c r="E112" s="33">
        <f t="shared" si="50"/>
        <v>0</v>
      </c>
      <c r="F112" s="16">
        <v>0</v>
      </c>
      <c r="G112" s="16">
        <v>0</v>
      </c>
      <c r="H112" s="16">
        <v>0</v>
      </c>
      <c r="I112" s="33">
        <f t="shared" si="49"/>
        <v>0</v>
      </c>
      <c r="J112" s="16">
        <v>0</v>
      </c>
    </row>
    <row r="113" spans="1:10" ht="36">
      <c r="A113" s="64" t="s">
        <v>112</v>
      </c>
      <c r="B113" s="82">
        <v>3025</v>
      </c>
      <c r="C113" s="16">
        <v>0</v>
      </c>
      <c r="D113" s="16">
        <v>0</v>
      </c>
      <c r="E113" s="33">
        <v>0</v>
      </c>
      <c r="F113" s="16">
        <v>0</v>
      </c>
      <c r="G113" s="16">
        <v>0</v>
      </c>
      <c r="H113" s="16">
        <v>0</v>
      </c>
      <c r="I113" s="33">
        <f t="shared" si="49"/>
        <v>0</v>
      </c>
      <c r="J113" s="16">
        <v>0</v>
      </c>
    </row>
    <row r="114" spans="1:10">
      <c r="A114" s="64" t="s">
        <v>66</v>
      </c>
      <c r="B114" s="82">
        <v>3026</v>
      </c>
      <c r="C114" s="16">
        <v>0</v>
      </c>
      <c r="D114" s="16">
        <v>0</v>
      </c>
      <c r="E114" s="33">
        <f t="shared" si="50"/>
        <v>0</v>
      </c>
      <c r="F114" s="16">
        <v>0</v>
      </c>
      <c r="G114" s="16">
        <v>0</v>
      </c>
      <c r="H114" s="16">
        <v>0</v>
      </c>
      <c r="I114" s="33">
        <f t="shared" si="49"/>
        <v>0</v>
      </c>
      <c r="J114" s="16">
        <v>0</v>
      </c>
    </row>
    <row r="115" spans="1:10">
      <c r="A115" s="66" t="s">
        <v>67</v>
      </c>
      <c r="B115" s="80">
        <v>3030</v>
      </c>
      <c r="C115" s="16">
        <f t="shared" ref="C115" si="57">C108</f>
        <v>20</v>
      </c>
      <c r="D115" s="16">
        <f>D110+D111</f>
        <v>124.7</v>
      </c>
      <c r="E115" s="36">
        <f t="shared" si="50"/>
        <v>64.300000000000011</v>
      </c>
      <c r="F115" s="33">
        <f>D115/C117*100</f>
        <v>206.45695364238409</v>
      </c>
      <c r="G115" s="16">
        <f>G108</f>
        <v>70.3</v>
      </c>
      <c r="H115" s="16">
        <f>H110+H111</f>
        <v>213.8</v>
      </c>
      <c r="I115" s="36">
        <f t="shared" si="49"/>
        <v>143.5</v>
      </c>
      <c r="J115" s="33">
        <f t="shared" ref="J115" si="58">H115/G115*100</f>
        <v>304.12517780938833</v>
      </c>
    </row>
    <row r="116" spans="1:10" ht="15" customHeight="1">
      <c r="A116" s="78" t="s">
        <v>113</v>
      </c>
      <c r="B116" s="67"/>
      <c r="C116" s="86"/>
      <c r="D116" s="79"/>
      <c r="E116" s="42"/>
      <c r="F116" s="42"/>
      <c r="G116" s="35"/>
      <c r="H116" s="79"/>
      <c r="I116" s="42"/>
      <c r="J116" s="43"/>
    </row>
    <row r="117" spans="1:10" ht="24">
      <c r="A117" s="22" t="s">
        <v>68</v>
      </c>
      <c r="B117" s="81">
        <v>4010</v>
      </c>
      <c r="C117" s="16">
        <f t="shared" ref="C117" si="59">C118+C119+C120+C121</f>
        <v>60.4</v>
      </c>
      <c r="D117" s="16">
        <f>D118+D119+D120+D121</f>
        <v>106.9</v>
      </c>
      <c r="E117" s="36">
        <f>D117-C119</f>
        <v>106.9</v>
      </c>
      <c r="F117" s="33">
        <f t="shared" ref="F117" si="60">D117/C117*100</f>
        <v>176.98675496688742</v>
      </c>
      <c r="G117" s="16">
        <f t="shared" ref="G117" si="61">G118+G119+G120+G121</f>
        <v>101</v>
      </c>
      <c r="H117" s="16">
        <f>H118+H119+H120+H121</f>
        <v>151.10000000000002</v>
      </c>
      <c r="I117" s="36">
        <f t="shared" ref="I117:I126" si="62">H117-G117</f>
        <v>50.100000000000023</v>
      </c>
      <c r="J117" s="33">
        <f t="shared" ref="J117" si="63">H117/G117*100</f>
        <v>149.60396039603964</v>
      </c>
    </row>
    <row r="118" spans="1:10">
      <c r="A118" s="64" t="s">
        <v>69</v>
      </c>
      <c r="B118" s="82">
        <v>4011</v>
      </c>
      <c r="C118" s="16">
        <v>0</v>
      </c>
      <c r="D118" s="16">
        <v>0</v>
      </c>
      <c r="E118" s="33">
        <v>0</v>
      </c>
      <c r="F118" s="16">
        <v>0</v>
      </c>
      <c r="G118" s="16">
        <v>0</v>
      </c>
      <c r="H118" s="16">
        <v>0</v>
      </c>
      <c r="I118" s="33">
        <f t="shared" si="62"/>
        <v>0</v>
      </c>
      <c r="J118" s="16">
        <v>0</v>
      </c>
    </row>
    <row r="119" spans="1:10">
      <c r="A119" s="64" t="s">
        <v>70</v>
      </c>
      <c r="B119" s="82">
        <v>4012</v>
      </c>
      <c r="C119" s="16">
        <v>0</v>
      </c>
      <c r="D119" s="16">
        <v>0</v>
      </c>
      <c r="E119" s="33">
        <v>0</v>
      </c>
      <c r="F119" s="16">
        <v>0</v>
      </c>
      <c r="G119" s="16">
        <v>0</v>
      </c>
      <c r="H119" s="16">
        <v>0</v>
      </c>
      <c r="I119" s="33">
        <f t="shared" si="62"/>
        <v>0</v>
      </c>
      <c r="J119" s="16">
        <v>0</v>
      </c>
    </row>
    <row r="120" spans="1:10">
      <c r="A120" s="64" t="s">
        <v>166</v>
      </c>
      <c r="B120" s="82">
        <v>4013</v>
      </c>
      <c r="C120" s="24">
        <f>C48</f>
        <v>53.5</v>
      </c>
      <c r="D120" s="16">
        <v>100</v>
      </c>
      <c r="E120" s="36">
        <f>D120-C120</f>
        <v>46.5</v>
      </c>
      <c r="F120" s="33">
        <f>D120/C120*100</f>
        <v>186.9158878504673</v>
      </c>
      <c r="G120" s="24">
        <f>26.7+53.5</f>
        <v>80.2</v>
      </c>
      <c r="H120" s="16">
        <v>130.30000000000001</v>
      </c>
      <c r="I120" s="36">
        <f t="shared" si="62"/>
        <v>50.100000000000009</v>
      </c>
      <c r="J120" s="33">
        <f t="shared" ref="J120:J122" si="64">H120/G120*100</f>
        <v>162.46882793017457</v>
      </c>
    </row>
    <row r="121" spans="1:10">
      <c r="A121" s="21" t="s">
        <v>71</v>
      </c>
      <c r="B121" s="82">
        <v>4020</v>
      </c>
      <c r="C121" s="24">
        <f>C47</f>
        <v>6.9</v>
      </c>
      <c r="D121" s="16">
        <v>6.9</v>
      </c>
      <c r="E121" s="36">
        <f>D121-C121</f>
        <v>0</v>
      </c>
      <c r="F121" s="33">
        <f>D121/C121*100</f>
        <v>100</v>
      </c>
      <c r="G121" s="24">
        <f>13.9+6.9</f>
        <v>20.8</v>
      </c>
      <c r="H121" s="16">
        <v>20.8</v>
      </c>
      <c r="I121" s="36">
        <f t="shared" si="62"/>
        <v>0</v>
      </c>
      <c r="J121" s="33">
        <f t="shared" si="64"/>
        <v>100</v>
      </c>
    </row>
    <row r="122" spans="1:10" ht="24">
      <c r="A122" s="21" t="s">
        <v>72</v>
      </c>
      <c r="B122" s="82">
        <v>4030</v>
      </c>
      <c r="C122" s="16">
        <f t="shared" ref="C122" si="65">C123+C124+C125+C126</f>
        <v>60.4</v>
      </c>
      <c r="D122" s="16">
        <f t="shared" ref="D122" si="66">D123+D124+D125+D126</f>
        <v>7.3</v>
      </c>
      <c r="E122" s="36">
        <f t="shared" ref="E122" si="67">D122-C122</f>
        <v>-53.1</v>
      </c>
      <c r="F122" s="33">
        <f t="shared" ref="F122" si="68">D122/C122*100</f>
        <v>12.086092715231789</v>
      </c>
      <c r="G122" s="16">
        <f t="shared" ref="G122" si="69">G123+G124+G125+G126</f>
        <v>101</v>
      </c>
      <c r="H122" s="16">
        <f t="shared" ref="H122" si="70">H123+H124+H125+H126</f>
        <v>81</v>
      </c>
      <c r="I122" s="36">
        <f t="shared" si="62"/>
        <v>-20</v>
      </c>
      <c r="J122" s="33">
        <f t="shared" si="64"/>
        <v>80.198019801980209</v>
      </c>
    </row>
    <row r="123" spans="1:10">
      <c r="A123" s="64" t="s">
        <v>69</v>
      </c>
      <c r="B123" s="82">
        <v>4031</v>
      </c>
      <c r="C123" s="16">
        <v>0</v>
      </c>
      <c r="D123" s="16">
        <v>0</v>
      </c>
      <c r="E123" s="33">
        <v>0</v>
      </c>
      <c r="F123" s="16">
        <v>0</v>
      </c>
      <c r="G123" s="16">
        <v>0</v>
      </c>
      <c r="H123" s="16">
        <v>0</v>
      </c>
      <c r="I123" s="33">
        <f t="shared" si="62"/>
        <v>0</v>
      </c>
      <c r="J123" s="16">
        <v>0</v>
      </c>
    </row>
    <row r="124" spans="1:10">
      <c r="A124" s="64" t="s">
        <v>70</v>
      </c>
      <c r="B124" s="82">
        <v>4032</v>
      </c>
      <c r="C124" s="16">
        <v>0</v>
      </c>
      <c r="D124" s="16">
        <v>0</v>
      </c>
      <c r="E124" s="33">
        <v>0</v>
      </c>
      <c r="F124" s="16">
        <v>0</v>
      </c>
      <c r="G124" s="16">
        <v>0</v>
      </c>
      <c r="H124" s="16">
        <v>0</v>
      </c>
      <c r="I124" s="33">
        <f t="shared" si="62"/>
        <v>0</v>
      </c>
      <c r="J124" s="16">
        <v>0</v>
      </c>
    </row>
    <row r="125" spans="1:10">
      <c r="A125" s="64" t="s">
        <v>166</v>
      </c>
      <c r="B125" s="82">
        <v>4033</v>
      </c>
      <c r="C125" s="24">
        <f>C48</f>
        <v>53.5</v>
      </c>
      <c r="D125" s="16">
        <v>0</v>
      </c>
      <c r="E125" s="33">
        <f t="shared" ref="E125" si="71">D125-C127</f>
        <v>0</v>
      </c>
      <c r="F125" s="33">
        <v>0</v>
      </c>
      <c r="G125" s="24">
        <f>26.7+53.5</f>
        <v>80.2</v>
      </c>
      <c r="H125" s="16">
        <v>60.2</v>
      </c>
      <c r="I125" s="36">
        <f t="shared" si="62"/>
        <v>-20</v>
      </c>
      <c r="J125" s="33">
        <f t="shared" ref="J125" si="72">H125/G125*100</f>
        <v>75.062344139650875</v>
      </c>
    </row>
    <row r="126" spans="1:10">
      <c r="A126" s="66" t="s">
        <v>73</v>
      </c>
      <c r="B126" s="80">
        <v>4040</v>
      </c>
      <c r="C126" s="24">
        <f t="shared" ref="C126" si="73">C121</f>
        <v>6.9</v>
      </c>
      <c r="D126" s="16">
        <v>7.3</v>
      </c>
      <c r="E126" s="36">
        <f>D126-C126</f>
        <v>0.39999999999999947</v>
      </c>
      <c r="F126" s="33">
        <f>D126/C126*100</f>
        <v>105.79710144927535</v>
      </c>
      <c r="G126" s="24">
        <f>13.9+6.9</f>
        <v>20.8</v>
      </c>
      <c r="H126" s="16">
        <v>20.8</v>
      </c>
      <c r="I126" s="36">
        <f t="shared" si="62"/>
        <v>0</v>
      </c>
      <c r="J126" s="33">
        <f t="shared" ref="J126" si="74">H126/G126*100</f>
        <v>100</v>
      </c>
    </row>
    <row r="127" spans="1:10">
      <c r="A127" s="78" t="s">
        <v>74</v>
      </c>
      <c r="B127" s="79"/>
      <c r="C127" s="86"/>
      <c r="D127" s="16"/>
      <c r="E127" s="35"/>
      <c r="F127" s="35"/>
      <c r="G127" s="86"/>
      <c r="H127" s="16"/>
      <c r="I127" s="35"/>
      <c r="J127" s="41"/>
    </row>
    <row r="128" spans="1:10">
      <c r="A128" s="22" t="s">
        <v>75</v>
      </c>
      <c r="B128" s="81">
        <v>5010</v>
      </c>
      <c r="C128" s="24">
        <v>93.68</v>
      </c>
      <c r="D128" s="33">
        <v>94.4</v>
      </c>
      <c r="E128" s="36">
        <f>D128-C128</f>
        <v>0.71999999999999886</v>
      </c>
      <c r="F128" s="33" t="s">
        <v>114</v>
      </c>
      <c r="G128" s="24">
        <v>93.7</v>
      </c>
      <c r="H128" s="33">
        <v>102.5</v>
      </c>
      <c r="I128" s="36">
        <f t="shared" ref="I128" si="75">H128-G128</f>
        <v>8.7999999999999972</v>
      </c>
      <c r="J128" s="33" t="s">
        <v>114</v>
      </c>
    </row>
    <row r="129" spans="1:10" ht="24">
      <c r="A129" s="21" t="s">
        <v>76</v>
      </c>
      <c r="B129" s="82">
        <v>5020</v>
      </c>
      <c r="C129" s="16">
        <f>C108/257.3</f>
        <v>7.7730275942479596E-2</v>
      </c>
      <c r="D129" s="16">
        <f>D108/303.8</f>
        <v>0.41046741277156024</v>
      </c>
      <c r="E129" s="33" t="s">
        <v>114</v>
      </c>
      <c r="F129" s="33" t="s">
        <v>114</v>
      </c>
      <c r="G129" s="16">
        <v>0.1</v>
      </c>
      <c r="H129" s="16">
        <f>H108/565.4</f>
        <v>0.37813937035726924</v>
      </c>
      <c r="I129" s="33" t="s">
        <v>114</v>
      </c>
      <c r="J129" s="33" t="s">
        <v>114</v>
      </c>
    </row>
    <row r="130" spans="1:10" ht="48">
      <c r="A130" s="21" t="s">
        <v>115</v>
      </c>
      <c r="B130" s="82">
        <v>5030</v>
      </c>
      <c r="C130" s="16">
        <f t="shared" ref="C130" si="76">C108/C96*100</f>
        <v>9.4422910775070465E-2</v>
      </c>
      <c r="D130" s="16">
        <f>D108/(D35+D39+D41+D43)*100</f>
        <v>0.61262589044460825</v>
      </c>
      <c r="E130" s="33" t="s">
        <v>114</v>
      </c>
      <c r="F130" s="33" t="s">
        <v>114</v>
      </c>
      <c r="G130" s="16">
        <f t="shared" ref="G130" si="77">G108/G96*100</f>
        <v>0.14383013722172552</v>
      </c>
      <c r="H130" s="16">
        <f>H108/(H35+H39+H41+H43)*100</f>
        <v>0.52267704523674496</v>
      </c>
      <c r="I130" s="33" t="s">
        <v>114</v>
      </c>
      <c r="J130" s="33" t="s">
        <v>114</v>
      </c>
    </row>
    <row r="131" spans="1:10">
      <c r="A131" s="66" t="s">
        <v>77</v>
      </c>
      <c r="B131" s="80">
        <v>5040</v>
      </c>
      <c r="C131" s="16">
        <v>42.2</v>
      </c>
      <c r="D131" s="33">
        <v>43.5</v>
      </c>
      <c r="E131" s="33" t="s">
        <v>114</v>
      </c>
      <c r="F131" s="33" t="s">
        <v>114</v>
      </c>
      <c r="G131" s="16">
        <v>42.2</v>
      </c>
      <c r="H131" s="33">
        <v>43.5</v>
      </c>
      <c r="I131" s="33" t="s">
        <v>114</v>
      </c>
      <c r="J131" s="33" t="s">
        <v>114</v>
      </c>
    </row>
    <row r="132" spans="1:10">
      <c r="A132" s="78" t="s">
        <v>78</v>
      </c>
      <c r="B132" s="79"/>
      <c r="C132" s="86"/>
      <c r="D132" s="33"/>
      <c r="E132" s="44"/>
      <c r="F132" s="44"/>
      <c r="G132" s="86"/>
      <c r="H132" s="44"/>
      <c r="I132" s="44"/>
      <c r="J132" s="45"/>
    </row>
    <row r="133" spans="1:10">
      <c r="A133" s="22" t="s">
        <v>79</v>
      </c>
      <c r="B133" s="81">
        <v>6010</v>
      </c>
      <c r="C133" s="16" t="s">
        <v>114</v>
      </c>
      <c r="D133" s="33">
        <v>14575.2</v>
      </c>
      <c r="E133" s="33" t="s">
        <v>114</v>
      </c>
      <c r="F133" s="33" t="s">
        <v>114</v>
      </c>
      <c r="G133" s="16" t="s">
        <v>114</v>
      </c>
      <c r="H133" s="33" t="s">
        <v>114</v>
      </c>
      <c r="I133" s="33" t="s">
        <v>114</v>
      </c>
      <c r="J133" s="33" t="s">
        <v>114</v>
      </c>
    </row>
    <row r="134" spans="1:10">
      <c r="A134" s="21" t="s">
        <v>80</v>
      </c>
      <c r="B134" s="82">
        <v>6020</v>
      </c>
      <c r="C134" s="16" t="s">
        <v>114</v>
      </c>
      <c r="D134" s="33">
        <v>5140.1000000000004</v>
      </c>
      <c r="E134" s="33" t="s">
        <v>114</v>
      </c>
      <c r="F134" s="33" t="s">
        <v>114</v>
      </c>
      <c r="G134" s="16" t="s">
        <v>114</v>
      </c>
      <c r="H134" s="33" t="s">
        <v>114</v>
      </c>
      <c r="I134" s="33" t="s">
        <v>114</v>
      </c>
      <c r="J134" s="33" t="s">
        <v>114</v>
      </c>
    </row>
    <row r="135" spans="1:10">
      <c r="A135" s="21" t="s">
        <v>81</v>
      </c>
      <c r="B135" s="82">
        <v>6030</v>
      </c>
      <c r="C135" s="16" t="s">
        <v>114</v>
      </c>
      <c r="D135" s="33" t="s">
        <v>114</v>
      </c>
      <c r="E135" s="33" t="s">
        <v>114</v>
      </c>
      <c r="F135" s="33" t="s">
        <v>114</v>
      </c>
      <c r="G135" s="16" t="s">
        <v>114</v>
      </c>
      <c r="H135" s="33" t="s">
        <v>114</v>
      </c>
      <c r="I135" s="33" t="s">
        <v>114</v>
      </c>
      <c r="J135" s="33" t="s">
        <v>114</v>
      </c>
    </row>
    <row r="136" spans="1:10">
      <c r="A136" s="21" t="s">
        <v>82</v>
      </c>
      <c r="B136" s="82">
        <v>6040</v>
      </c>
      <c r="C136" s="16" t="s">
        <v>114</v>
      </c>
      <c r="D136" s="33">
        <v>77.099999999999994</v>
      </c>
      <c r="E136" s="33" t="s">
        <v>114</v>
      </c>
      <c r="F136" s="33" t="s">
        <v>114</v>
      </c>
      <c r="G136" s="16" t="s">
        <v>114</v>
      </c>
      <c r="H136" s="33" t="s">
        <v>114</v>
      </c>
      <c r="I136" s="33" t="s">
        <v>114</v>
      </c>
      <c r="J136" s="33" t="s">
        <v>114</v>
      </c>
    </row>
    <row r="137" spans="1:10">
      <c r="A137" s="66" t="s">
        <v>83</v>
      </c>
      <c r="B137" s="80">
        <v>6050</v>
      </c>
      <c r="C137" s="16" t="s">
        <v>114</v>
      </c>
      <c r="D137" s="33">
        <v>0</v>
      </c>
      <c r="E137" s="33" t="s">
        <v>114</v>
      </c>
      <c r="F137" s="33" t="s">
        <v>114</v>
      </c>
      <c r="G137" s="16" t="s">
        <v>114</v>
      </c>
      <c r="H137" s="33" t="s">
        <v>114</v>
      </c>
      <c r="I137" s="33" t="s">
        <v>114</v>
      </c>
      <c r="J137" s="33" t="s">
        <v>114</v>
      </c>
    </row>
    <row r="138" spans="1:10">
      <c r="A138" s="12"/>
      <c r="B138" s="21"/>
      <c r="C138" s="24"/>
      <c r="D138" s="16"/>
      <c r="E138" s="24"/>
      <c r="F138" s="24"/>
      <c r="G138" s="24"/>
      <c r="H138" s="24"/>
      <c r="I138" s="24"/>
      <c r="J138" s="24"/>
    </row>
    <row r="139" spans="1:10">
      <c r="A139" s="93" t="s">
        <v>84</v>
      </c>
      <c r="B139" s="94"/>
      <c r="C139" s="24"/>
      <c r="D139" s="16"/>
      <c r="E139" s="42"/>
      <c r="F139" s="42"/>
      <c r="G139" s="24"/>
      <c r="H139" s="42"/>
      <c r="I139" s="42"/>
      <c r="J139" s="43"/>
    </row>
    <row r="140" spans="1:10" ht="48">
      <c r="A140" s="22" t="s">
        <v>116</v>
      </c>
      <c r="B140" s="81">
        <v>7010</v>
      </c>
      <c r="C140" s="87">
        <f t="shared" ref="C140" si="78">C141+C142+C143+C144+C145+C146</f>
        <v>280</v>
      </c>
      <c r="D140" s="87">
        <f>D141+D142+D143+D144+D145+D146</f>
        <v>264</v>
      </c>
      <c r="E140" s="36">
        <f>D140-C140</f>
        <v>-16</v>
      </c>
      <c r="F140" s="33">
        <f>D140/C140*100</f>
        <v>94.285714285714278</v>
      </c>
      <c r="G140" s="87">
        <f t="shared" ref="G140" si="79">G141+G142+G143+G144+G145+G146</f>
        <v>280</v>
      </c>
      <c r="H140" s="87">
        <f t="shared" ref="H140" si="80">H141+H142+H143+H144+H145+H146</f>
        <v>265</v>
      </c>
      <c r="I140" s="36">
        <f>H140-G140</f>
        <v>-15</v>
      </c>
      <c r="J140" s="33">
        <f>H140/G140*100</f>
        <v>94.642857142857139</v>
      </c>
    </row>
    <row r="141" spans="1:10">
      <c r="A141" s="64" t="s">
        <v>85</v>
      </c>
      <c r="B141" s="82">
        <v>7011</v>
      </c>
      <c r="C141" s="87">
        <v>1</v>
      </c>
      <c r="D141" s="87">
        <v>1</v>
      </c>
      <c r="E141" s="36">
        <f t="shared" ref="E141:E160" si="81">D141-C141</f>
        <v>0</v>
      </c>
      <c r="F141" s="33">
        <f t="shared" ref="F141:F159" si="82">D141/C141*100</f>
        <v>100</v>
      </c>
      <c r="G141" s="87">
        <v>1</v>
      </c>
      <c r="H141" s="92">
        <v>1</v>
      </c>
      <c r="I141" s="36">
        <f t="shared" ref="I141:I160" si="83">H141-G141</f>
        <v>0</v>
      </c>
      <c r="J141" s="33">
        <f t="shared" ref="J141:J160" si="84">H141/G141*100</f>
        <v>100</v>
      </c>
    </row>
    <row r="142" spans="1:10">
      <c r="A142" s="64" t="s">
        <v>86</v>
      </c>
      <c r="B142" s="82">
        <v>7012</v>
      </c>
      <c r="C142" s="87">
        <v>79</v>
      </c>
      <c r="D142" s="92">
        <f>H142</f>
        <v>74</v>
      </c>
      <c r="E142" s="36">
        <f t="shared" si="81"/>
        <v>-5</v>
      </c>
      <c r="F142" s="33">
        <f t="shared" si="82"/>
        <v>93.670886075949369</v>
      </c>
      <c r="G142" s="87">
        <v>79</v>
      </c>
      <c r="H142" s="92">
        <f>76-1-2+1</f>
        <v>74</v>
      </c>
      <c r="I142" s="36">
        <f t="shared" si="83"/>
        <v>-5</v>
      </c>
      <c r="J142" s="33">
        <f t="shared" si="84"/>
        <v>93.670886075949369</v>
      </c>
    </row>
    <row r="143" spans="1:10" ht="24">
      <c r="A143" s="64" t="s">
        <v>87</v>
      </c>
      <c r="B143" s="82">
        <v>7013</v>
      </c>
      <c r="C143" s="87">
        <v>19</v>
      </c>
      <c r="D143" s="87">
        <v>18</v>
      </c>
      <c r="E143" s="36">
        <f t="shared" si="81"/>
        <v>-1</v>
      </c>
      <c r="F143" s="33">
        <f t="shared" si="82"/>
        <v>94.73684210526315</v>
      </c>
      <c r="G143" s="87">
        <v>19</v>
      </c>
      <c r="H143" s="92">
        <f>1+15+2</f>
        <v>18</v>
      </c>
      <c r="I143" s="36">
        <f t="shared" si="83"/>
        <v>-1</v>
      </c>
      <c r="J143" s="33">
        <f t="shared" si="84"/>
        <v>94.73684210526315</v>
      </c>
    </row>
    <row r="144" spans="1:10">
      <c r="A144" s="64" t="s">
        <v>88</v>
      </c>
      <c r="B144" s="82">
        <v>7014</v>
      </c>
      <c r="C144" s="87">
        <v>127</v>
      </c>
      <c r="D144" s="87">
        <v>120</v>
      </c>
      <c r="E144" s="36">
        <f t="shared" si="81"/>
        <v>-7</v>
      </c>
      <c r="F144" s="33">
        <f t="shared" si="82"/>
        <v>94.488188976377955</v>
      </c>
      <c r="G144" s="87">
        <v>127</v>
      </c>
      <c r="H144" s="92">
        <f>120-1+1</f>
        <v>120</v>
      </c>
      <c r="I144" s="36">
        <f t="shared" si="83"/>
        <v>-7</v>
      </c>
      <c r="J144" s="33">
        <f t="shared" si="84"/>
        <v>94.488188976377955</v>
      </c>
    </row>
    <row r="145" spans="1:14">
      <c r="A145" s="64" t="s">
        <v>89</v>
      </c>
      <c r="B145" s="82">
        <v>7015</v>
      </c>
      <c r="C145" s="87">
        <v>20</v>
      </c>
      <c r="D145" s="87">
        <v>19</v>
      </c>
      <c r="E145" s="36">
        <f t="shared" si="81"/>
        <v>-1</v>
      </c>
      <c r="F145" s="33">
        <f t="shared" si="82"/>
        <v>95</v>
      </c>
      <c r="G145" s="87">
        <v>20</v>
      </c>
      <c r="H145" s="92">
        <v>19</v>
      </c>
      <c r="I145" s="36">
        <f t="shared" si="83"/>
        <v>-1</v>
      </c>
      <c r="J145" s="33">
        <f t="shared" si="84"/>
        <v>95</v>
      </c>
    </row>
    <row r="146" spans="1:14">
      <c r="A146" s="64" t="s">
        <v>90</v>
      </c>
      <c r="B146" s="82">
        <v>7016</v>
      </c>
      <c r="C146" s="87">
        <v>34</v>
      </c>
      <c r="D146" s="87">
        <v>32</v>
      </c>
      <c r="E146" s="36">
        <f t="shared" si="81"/>
        <v>-2</v>
      </c>
      <c r="F146" s="33">
        <f t="shared" si="82"/>
        <v>94.117647058823522</v>
      </c>
      <c r="G146" s="87">
        <v>34</v>
      </c>
      <c r="H146" s="92">
        <f>47-15+1</f>
        <v>33</v>
      </c>
      <c r="I146" s="36">
        <f t="shared" si="83"/>
        <v>-1</v>
      </c>
      <c r="J146" s="33">
        <f t="shared" si="84"/>
        <v>97.058823529411768</v>
      </c>
    </row>
    <row r="147" spans="1:14">
      <c r="A147" s="21" t="s">
        <v>91</v>
      </c>
      <c r="B147" s="82">
        <v>7020</v>
      </c>
      <c r="C147" s="16">
        <f t="shared" ref="C147" si="85">SUM(C148:C153)</f>
        <v>-16414.5</v>
      </c>
      <c r="D147" s="16">
        <f>SUM(D148:D153)</f>
        <v>-15281.599999999999</v>
      </c>
      <c r="E147" s="36">
        <f t="shared" si="81"/>
        <v>1132.9000000000015</v>
      </c>
      <c r="F147" s="33">
        <f t="shared" si="82"/>
        <v>93.098175393706768</v>
      </c>
      <c r="G147" s="16">
        <f t="shared" ref="G147" si="86">SUM(G148:G153)</f>
        <v>-31685.299999999996</v>
      </c>
      <c r="H147" s="16">
        <f>SUM(H148:H153)</f>
        <v>-28798.699999999997</v>
      </c>
      <c r="I147" s="36">
        <f t="shared" si="83"/>
        <v>2886.5999999999985</v>
      </c>
      <c r="J147" s="33">
        <f t="shared" si="84"/>
        <v>90.889781696875218</v>
      </c>
    </row>
    <row r="148" spans="1:14">
      <c r="A148" s="64" t="s">
        <v>85</v>
      </c>
      <c r="B148" s="82">
        <v>7021</v>
      </c>
      <c r="C148" s="16">
        <v>-89.1</v>
      </c>
      <c r="D148" s="16">
        <v>-123.5</v>
      </c>
      <c r="E148" s="36">
        <f t="shared" si="81"/>
        <v>-34.400000000000006</v>
      </c>
      <c r="F148" s="33">
        <f t="shared" si="82"/>
        <v>138.60830527497194</v>
      </c>
      <c r="G148" s="16">
        <f>-116.5-89.1</f>
        <v>-205.6</v>
      </c>
      <c r="H148" s="16">
        <v>-234.5</v>
      </c>
      <c r="I148" s="36">
        <f t="shared" si="83"/>
        <v>-28.900000000000006</v>
      </c>
      <c r="J148" s="33">
        <f t="shared" si="84"/>
        <v>114.05642023346303</v>
      </c>
      <c r="K148" s="34"/>
      <c r="L148" s="48"/>
    </row>
    <row r="149" spans="1:14">
      <c r="A149" s="64" t="s">
        <v>86</v>
      </c>
      <c r="B149" s="82">
        <v>7022</v>
      </c>
      <c r="C149" s="16">
        <v>-5948.4</v>
      </c>
      <c r="D149" s="16">
        <v>-5560.2999999999993</v>
      </c>
      <c r="E149" s="36">
        <f t="shared" si="81"/>
        <v>388.10000000000036</v>
      </c>
      <c r="F149" s="33">
        <f t="shared" si="82"/>
        <v>93.475556452155189</v>
      </c>
      <c r="G149" s="16">
        <f>-5556.2-5948.4</f>
        <v>-11504.599999999999</v>
      </c>
      <c r="H149" s="16">
        <v>-10408.799999999999</v>
      </c>
      <c r="I149" s="36">
        <f t="shared" si="83"/>
        <v>1095.7999999999993</v>
      </c>
      <c r="J149" s="33">
        <f t="shared" si="84"/>
        <v>90.475114302105254</v>
      </c>
    </row>
    <row r="150" spans="1:14" ht="24">
      <c r="A150" s="64" t="s">
        <v>87</v>
      </c>
      <c r="B150" s="82">
        <v>7023</v>
      </c>
      <c r="C150" s="16">
        <v>-1478.5</v>
      </c>
      <c r="D150" s="16">
        <v>-1226.1999999999998</v>
      </c>
      <c r="E150" s="36">
        <f t="shared" si="81"/>
        <v>252.30000000000018</v>
      </c>
      <c r="F150" s="33">
        <f t="shared" si="82"/>
        <v>82.935407507609042</v>
      </c>
      <c r="G150" s="16">
        <f>-1392.5-1478.5</f>
        <v>-2871</v>
      </c>
      <c r="H150" s="16">
        <v>-2389.6999999999998</v>
      </c>
      <c r="I150" s="36">
        <f t="shared" si="83"/>
        <v>481.30000000000018</v>
      </c>
      <c r="J150" s="33">
        <f t="shared" si="84"/>
        <v>83.235806339254609</v>
      </c>
      <c r="K150" s="34"/>
    </row>
    <row r="151" spans="1:14">
      <c r="A151" s="64" t="s">
        <v>88</v>
      </c>
      <c r="B151" s="82">
        <v>7024</v>
      </c>
      <c r="C151" s="16">
        <v>-7232.8</v>
      </c>
      <c r="D151" s="16">
        <v>-6817.3</v>
      </c>
      <c r="E151" s="36">
        <f t="shared" si="81"/>
        <v>415.5</v>
      </c>
      <c r="F151" s="33">
        <f t="shared" si="82"/>
        <v>94.255336799026651</v>
      </c>
      <c r="G151" s="16">
        <f>-6740.2-7232.8</f>
        <v>-13973</v>
      </c>
      <c r="H151" s="16">
        <v>-12798.1</v>
      </c>
      <c r="I151" s="36">
        <f t="shared" si="83"/>
        <v>1174.8999999999996</v>
      </c>
      <c r="J151" s="33">
        <f t="shared" si="84"/>
        <v>91.591641021970943</v>
      </c>
    </row>
    <row r="152" spans="1:14">
      <c r="A152" s="64" t="s">
        <v>89</v>
      </c>
      <c r="B152" s="82">
        <v>7025</v>
      </c>
      <c r="C152" s="16">
        <v>-573.79999999999995</v>
      </c>
      <c r="D152" s="16">
        <v>-505.9</v>
      </c>
      <c r="E152" s="36">
        <f t="shared" si="81"/>
        <v>67.899999999999977</v>
      </c>
      <c r="F152" s="33">
        <f t="shared" si="82"/>
        <v>88.166608574416173</v>
      </c>
      <c r="G152" s="16">
        <f>-492.8-573.8</f>
        <v>-1066.5999999999999</v>
      </c>
      <c r="H152" s="16">
        <v>-969</v>
      </c>
      <c r="I152" s="36">
        <f t="shared" si="83"/>
        <v>97.599999999999909</v>
      </c>
      <c r="J152" s="33">
        <f t="shared" si="84"/>
        <v>90.849428089255596</v>
      </c>
    </row>
    <row r="153" spans="1:14">
      <c r="A153" s="64" t="s">
        <v>90</v>
      </c>
      <c r="B153" s="82">
        <v>7026</v>
      </c>
      <c r="C153" s="16">
        <v>-1091.9000000000001</v>
      </c>
      <c r="D153" s="16">
        <v>-1048.3999999999999</v>
      </c>
      <c r="E153" s="36">
        <f t="shared" si="81"/>
        <v>43.500000000000227</v>
      </c>
      <c r="F153" s="33">
        <f t="shared" si="82"/>
        <v>96.016118692187916</v>
      </c>
      <c r="G153" s="16">
        <f>-972.6-1091.9</f>
        <v>-2064.5</v>
      </c>
      <c r="H153" s="16">
        <v>-1998.6</v>
      </c>
      <c r="I153" s="36">
        <f t="shared" si="83"/>
        <v>65.900000000000091</v>
      </c>
      <c r="J153" s="33">
        <f t="shared" si="84"/>
        <v>96.807943812061026</v>
      </c>
    </row>
    <row r="154" spans="1:14" ht="24">
      <c r="A154" s="21" t="s">
        <v>92</v>
      </c>
      <c r="B154" s="82">
        <v>7030</v>
      </c>
      <c r="C154" s="16">
        <f t="shared" ref="C154:C159" si="87">C147/C140/3</f>
        <v>-19.541071428571428</v>
      </c>
      <c r="D154" s="16">
        <f>ROUND(D147/D140/3,1)</f>
        <v>-19.3</v>
      </c>
      <c r="E154" s="36">
        <f t="shared" si="81"/>
        <v>0.24107142857142705</v>
      </c>
      <c r="F154" s="33">
        <f t="shared" si="82"/>
        <v>98.766334643150884</v>
      </c>
      <c r="G154" s="16">
        <f>G147/G140/6</f>
        <v>-18.860297619047618</v>
      </c>
      <c r="H154" s="16">
        <f>ROUND(H147/H140/6,1)</f>
        <v>-18.100000000000001</v>
      </c>
      <c r="I154" s="36">
        <f t="shared" si="83"/>
        <v>0.76029761904761628</v>
      </c>
      <c r="J154" s="33">
        <f t="shared" si="84"/>
        <v>95.968793099639285</v>
      </c>
    </row>
    <row r="155" spans="1:14">
      <c r="A155" s="64" t="s">
        <v>85</v>
      </c>
      <c r="B155" s="82">
        <v>7031</v>
      </c>
      <c r="C155" s="16">
        <f t="shared" si="87"/>
        <v>-29.7</v>
      </c>
      <c r="D155" s="16">
        <f>ROUND(D148/D141/3,1)</f>
        <v>-41.2</v>
      </c>
      <c r="E155" s="36">
        <f t="shared" si="81"/>
        <v>-11.500000000000004</v>
      </c>
      <c r="F155" s="33">
        <f>D155/C155*100</f>
        <v>138.72053872053874</v>
      </c>
      <c r="G155" s="16">
        <f t="shared" ref="G155:G160" si="88">G148/G141/6</f>
        <v>-34.266666666666666</v>
      </c>
      <c r="H155" s="16">
        <f t="shared" ref="H155:H160" si="89">ROUND(H148/H141/6,1)</f>
        <v>-39.1</v>
      </c>
      <c r="I155" s="36">
        <f t="shared" si="83"/>
        <v>-4.8333333333333357</v>
      </c>
      <c r="J155" s="33">
        <f t="shared" si="84"/>
        <v>114.10505836575877</v>
      </c>
    </row>
    <row r="156" spans="1:14">
      <c r="A156" s="64" t="s">
        <v>86</v>
      </c>
      <c r="B156" s="82">
        <v>7032</v>
      </c>
      <c r="C156" s="16">
        <f t="shared" si="87"/>
        <v>-25.098734177215189</v>
      </c>
      <c r="D156" s="16">
        <f>ROUND(D149/D142/3,1)</f>
        <v>-25</v>
      </c>
      <c r="E156" s="36">
        <f t="shared" si="81"/>
        <v>9.8734177215188623E-2</v>
      </c>
      <c r="F156" s="33">
        <f t="shared" si="82"/>
        <v>99.606616905386318</v>
      </c>
      <c r="G156" s="16">
        <f t="shared" si="88"/>
        <v>-24.271308016877637</v>
      </c>
      <c r="H156" s="16">
        <f t="shared" si="89"/>
        <v>-23.4</v>
      </c>
      <c r="I156" s="36">
        <f t="shared" si="83"/>
        <v>0.87130801687763793</v>
      </c>
      <c r="J156" s="33">
        <f t="shared" si="84"/>
        <v>96.410131599534097</v>
      </c>
    </row>
    <row r="157" spans="1:14" ht="24">
      <c r="A157" s="64" t="s">
        <v>87</v>
      </c>
      <c r="B157" s="82">
        <v>7033</v>
      </c>
      <c r="C157" s="16">
        <f t="shared" si="87"/>
        <v>-25.938596491228068</v>
      </c>
      <c r="D157" s="16">
        <f t="shared" ref="D157:D158" si="90">ROUND(D150/D143/3,1)</f>
        <v>-22.7</v>
      </c>
      <c r="E157" s="36">
        <f t="shared" si="81"/>
        <v>3.2385964912280691</v>
      </c>
      <c r="F157" s="33">
        <f t="shared" si="82"/>
        <v>87.51437267500846</v>
      </c>
      <c r="G157" s="16">
        <f t="shared" si="88"/>
        <v>-25.184210526315791</v>
      </c>
      <c r="H157" s="16">
        <f t="shared" si="89"/>
        <v>-22.1</v>
      </c>
      <c r="I157" s="36">
        <f t="shared" si="83"/>
        <v>3.0842105263157897</v>
      </c>
      <c r="J157" s="33">
        <f t="shared" si="84"/>
        <v>87.753396029258099</v>
      </c>
      <c r="N157" s="47"/>
    </row>
    <row r="158" spans="1:14">
      <c r="A158" s="64" t="s">
        <v>88</v>
      </c>
      <c r="B158" s="82">
        <v>7034</v>
      </c>
      <c r="C158" s="16">
        <f t="shared" si="87"/>
        <v>-18.983727034120736</v>
      </c>
      <c r="D158" s="16">
        <f t="shared" si="90"/>
        <v>-18.899999999999999</v>
      </c>
      <c r="E158" s="36">
        <f t="shared" si="81"/>
        <v>8.3727034120737898E-2</v>
      </c>
      <c r="F158" s="33">
        <f t="shared" si="82"/>
        <v>99.558953655569056</v>
      </c>
      <c r="G158" s="16">
        <f t="shared" si="88"/>
        <v>-18.337270341207347</v>
      </c>
      <c r="H158" s="16">
        <f t="shared" si="89"/>
        <v>-17.8</v>
      </c>
      <c r="I158" s="36">
        <f t="shared" si="83"/>
        <v>0.53727034120734629</v>
      </c>
      <c r="J158" s="33">
        <f t="shared" si="84"/>
        <v>97.070063694267532</v>
      </c>
      <c r="N158" s="47"/>
    </row>
    <row r="159" spans="1:14">
      <c r="A159" s="64" t="s">
        <v>89</v>
      </c>
      <c r="B159" s="82">
        <v>7035</v>
      </c>
      <c r="C159" s="16">
        <f t="shared" si="87"/>
        <v>-9.5633333333333326</v>
      </c>
      <c r="D159" s="16">
        <f>ROUND(D152/D145/3,1)</f>
        <v>-8.9</v>
      </c>
      <c r="E159" s="36">
        <f t="shared" si="81"/>
        <v>0.66333333333333222</v>
      </c>
      <c r="F159" s="33">
        <f t="shared" si="82"/>
        <v>93.063785291042194</v>
      </c>
      <c r="G159" s="16">
        <f t="shared" si="88"/>
        <v>-8.8883333333333336</v>
      </c>
      <c r="H159" s="16">
        <f t="shared" si="89"/>
        <v>-8.5</v>
      </c>
      <c r="I159" s="36">
        <f t="shared" si="83"/>
        <v>0.38833333333333364</v>
      </c>
      <c r="J159" s="33">
        <f t="shared" si="84"/>
        <v>95.630976936058502</v>
      </c>
      <c r="N159" s="47"/>
    </row>
    <row r="160" spans="1:14">
      <c r="A160" s="64" t="s">
        <v>90</v>
      </c>
      <c r="B160" s="82">
        <v>7036</v>
      </c>
      <c r="C160" s="16">
        <f>C153/C146/3</f>
        <v>-10.704901960784314</v>
      </c>
      <c r="D160" s="16">
        <f>ROUND(D153/D146/3,1)</f>
        <v>-10.9</v>
      </c>
      <c r="E160" s="36">
        <f t="shared" si="81"/>
        <v>-0.19509803921568647</v>
      </c>
      <c r="F160" s="33">
        <f>D160/C160*100</f>
        <v>101.8225112189761</v>
      </c>
      <c r="G160" s="16">
        <f t="shared" si="88"/>
        <v>-10.120098039215685</v>
      </c>
      <c r="H160" s="16">
        <f t="shared" si="89"/>
        <v>-10.1</v>
      </c>
      <c r="I160" s="36">
        <f t="shared" si="83"/>
        <v>2.0098039215685759E-2</v>
      </c>
      <c r="J160" s="33">
        <f t="shared" si="84"/>
        <v>99.801404698474215</v>
      </c>
      <c r="N160" s="47"/>
    </row>
    <row r="161" spans="1:14" ht="24">
      <c r="A161" s="21" t="s">
        <v>93</v>
      </c>
      <c r="B161" s="82">
        <v>7040</v>
      </c>
      <c r="C161" s="16">
        <f t="shared" ref="C161" si="91">SUM(C162:C167)</f>
        <v>0</v>
      </c>
      <c r="D161" s="16">
        <f t="shared" ref="D161" si="92">SUM(D162:D167)</f>
        <v>0</v>
      </c>
      <c r="E161" s="16">
        <f t="shared" ref="E161:J161" si="93">SUM(E162:E167)</f>
        <v>0</v>
      </c>
      <c r="F161" s="16">
        <f t="shared" si="93"/>
        <v>0</v>
      </c>
      <c r="G161" s="16">
        <f t="shared" ref="G161:H161" si="94">SUM(G162:G167)</f>
        <v>0</v>
      </c>
      <c r="H161" s="16">
        <f t="shared" si="94"/>
        <v>0</v>
      </c>
      <c r="I161" s="16">
        <f t="shared" si="93"/>
        <v>0</v>
      </c>
      <c r="J161" s="16">
        <f t="shared" si="93"/>
        <v>0</v>
      </c>
      <c r="N161" s="47"/>
    </row>
    <row r="162" spans="1:14">
      <c r="A162" s="64" t="s">
        <v>85</v>
      </c>
      <c r="B162" s="82">
        <v>7041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N162" s="47"/>
    </row>
    <row r="163" spans="1:14">
      <c r="A163" s="64" t="s">
        <v>86</v>
      </c>
      <c r="B163" s="82">
        <v>7042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N163" s="47"/>
    </row>
    <row r="164" spans="1:14" ht="24">
      <c r="A164" s="64" t="s">
        <v>87</v>
      </c>
      <c r="B164" s="82">
        <v>7043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</row>
    <row r="165" spans="1:14">
      <c r="A165" s="64" t="s">
        <v>88</v>
      </c>
      <c r="B165" s="82">
        <v>7044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</row>
    <row r="166" spans="1:14">
      <c r="A166" s="64" t="s">
        <v>89</v>
      </c>
      <c r="B166" s="82">
        <v>7045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</row>
    <row r="167" spans="1:14">
      <c r="A167" s="64" t="s">
        <v>90</v>
      </c>
      <c r="B167" s="82">
        <v>7046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</row>
    <row r="168" spans="1:14" s="11" customFormat="1" ht="12">
      <c r="A168" s="68"/>
      <c r="B168" s="69"/>
      <c r="C168" s="16">
        <v>0</v>
      </c>
      <c r="D168" s="69"/>
      <c r="E168" s="69"/>
      <c r="F168" s="70"/>
      <c r="G168" s="70"/>
      <c r="H168" s="70"/>
      <c r="I168" s="70"/>
      <c r="J168" s="70"/>
    </row>
    <row r="169" spans="1:14" s="11" customFormat="1" ht="12">
      <c r="A169" s="68"/>
      <c r="B169" s="69"/>
      <c r="C169" s="16">
        <v>0</v>
      </c>
      <c r="D169" s="69"/>
      <c r="E169" s="69"/>
      <c r="F169" s="70"/>
      <c r="G169" s="70"/>
      <c r="H169" s="70"/>
      <c r="I169" s="70"/>
      <c r="J169" s="70"/>
    </row>
    <row r="170" spans="1:14" s="11" customFormat="1" ht="12">
      <c r="A170" s="76" t="s">
        <v>161</v>
      </c>
      <c r="B170" s="71"/>
      <c r="C170" s="72"/>
      <c r="D170" s="72"/>
      <c r="E170" s="72"/>
      <c r="F170" s="70"/>
      <c r="G170" s="73"/>
      <c r="H170" s="74" t="s">
        <v>156</v>
      </c>
      <c r="I170" s="73"/>
      <c r="J170" s="73"/>
    </row>
    <row r="171" spans="1:14" s="11" customFormat="1" ht="12">
      <c r="A171" s="13" t="s">
        <v>94</v>
      </c>
      <c r="D171" s="13" t="s">
        <v>95</v>
      </c>
      <c r="F171" s="14"/>
      <c r="G171" s="14"/>
      <c r="H171" s="14" t="s">
        <v>96</v>
      </c>
      <c r="I171" s="14"/>
      <c r="J171" s="14"/>
    </row>
    <row r="172" spans="1:14" s="11" customFormat="1" ht="12">
      <c r="F172" s="14"/>
      <c r="G172" s="14"/>
      <c r="H172" s="14"/>
      <c r="I172" s="14"/>
      <c r="J172" s="14"/>
    </row>
    <row r="173" spans="1:14" s="11" customFormat="1" ht="12">
      <c r="F173" s="14"/>
      <c r="G173" s="14"/>
      <c r="H173" s="14"/>
      <c r="I173" s="14"/>
      <c r="J173" s="14"/>
    </row>
    <row r="174" spans="1:14" s="11" customFormat="1" ht="12">
      <c r="A174" s="10"/>
      <c r="F174" s="14"/>
      <c r="G174" s="14"/>
      <c r="H174" s="14"/>
      <c r="I174" s="14"/>
      <c r="J174" s="14"/>
    </row>
    <row r="175" spans="1:14" s="11" customFormat="1" ht="12">
      <c r="A175" s="15"/>
      <c r="C175" s="27"/>
      <c r="D175" s="27"/>
      <c r="E175" s="27"/>
      <c r="F175" s="27"/>
      <c r="G175" s="90"/>
      <c r="H175" s="84"/>
    </row>
    <row r="176" spans="1:14" s="11" customFormat="1" ht="12">
      <c r="F176" s="14"/>
      <c r="G176" s="14"/>
      <c r="H176" s="14"/>
      <c r="I176" s="14"/>
      <c r="J176" s="14"/>
    </row>
    <row r="177" spans="1:1">
      <c r="A177" s="9"/>
    </row>
  </sheetData>
  <mergeCells count="43">
    <mergeCell ref="B12:F12"/>
    <mergeCell ref="G12:J12"/>
    <mergeCell ref="G8:H8"/>
    <mergeCell ref="I8:J8"/>
    <mergeCell ref="G9:H9"/>
    <mergeCell ref="I9:J9"/>
    <mergeCell ref="G10:J10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B20:F20"/>
    <mergeCell ref="B21:F21"/>
    <mergeCell ref="I21:J21"/>
    <mergeCell ref="B22:F22"/>
    <mergeCell ref="I22:J22"/>
    <mergeCell ref="A32:J32"/>
    <mergeCell ref="A34:J34"/>
    <mergeCell ref="A139:B139"/>
    <mergeCell ref="B23:F23"/>
    <mergeCell ref="B24:F24"/>
    <mergeCell ref="A26:J26"/>
    <mergeCell ref="A27:J27"/>
    <mergeCell ref="F28:G28"/>
    <mergeCell ref="A29:A30"/>
    <mergeCell ref="B29:B30"/>
    <mergeCell ref="C29:F29"/>
    <mergeCell ref="G29:J29"/>
  </mergeCells>
  <printOptions horizontalCentered="1"/>
  <pageMargins left="0.59055118110236227" right="0.19685039370078741" top="0.39370078740157483" bottom="0.39370078740157483" header="0.31496062992125984" footer="0.31496062992125984"/>
  <pageSetup paperSize="9" scale="79" orientation="portrait" r:id="rId1"/>
  <rowBreaks count="3" manualBreakCount="3">
    <brk id="54" max="9" man="1"/>
    <brk id="109" max="9" man="1"/>
    <brk id="1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Звіт про викон 2 кварт 2024</vt:lpstr>
      <vt:lpstr>'Звіт про викон 2 кварт 2024'!Заголовки_для_печати</vt:lpstr>
      <vt:lpstr>'Звіт про викон 2 кварт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2024-08-15T05:28:28Z</dcterms:modified>
</cp:coreProperties>
</file>