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65" i="1"/>
  <c r="G155"/>
  <c r="G154"/>
  <c r="G153"/>
  <c r="G152"/>
  <c r="G151"/>
  <c r="G150"/>
  <c r="G149"/>
  <c r="H155"/>
  <c r="H154"/>
  <c r="H153"/>
  <c r="H152"/>
  <c r="H151"/>
  <c r="H150"/>
  <c r="H149"/>
  <c r="G62" l="1"/>
  <c r="H62"/>
  <c r="C87"/>
  <c r="C62"/>
  <c r="H38"/>
  <c r="D38"/>
  <c r="H32"/>
  <c r="E39"/>
  <c r="D62"/>
  <c r="C32"/>
  <c r="G32"/>
  <c r="J92"/>
  <c r="J91"/>
  <c r="I92"/>
  <c r="I91"/>
  <c r="H87"/>
  <c r="G87"/>
  <c r="F92"/>
  <c r="F91"/>
  <c r="E92"/>
  <c r="E91"/>
  <c r="D87"/>
  <c r="F87" s="1"/>
  <c r="C35"/>
  <c r="E99"/>
  <c r="D155"/>
  <c r="D154"/>
  <c r="D153"/>
  <c r="D152"/>
  <c r="D151"/>
  <c r="D150"/>
  <c r="J87" l="1"/>
  <c r="E87"/>
  <c r="I87"/>
  <c r="J64"/>
  <c r="I64"/>
  <c r="H97"/>
  <c r="G97"/>
  <c r="E70"/>
  <c r="E68"/>
  <c r="E66"/>
  <c r="E65"/>
  <c r="F67"/>
  <c r="F64"/>
  <c r="F61"/>
  <c r="F58"/>
  <c r="F57"/>
  <c r="E64"/>
  <c r="D97"/>
  <c r="F62"/>
  <c r="C97"/>
  <c r="E97" s="1"/>
  <c r="G38" l="1"/>
  <c r="I38" s="1"/>
  <c r="H35"/>
  <c r="G35"/>
  <c r="I32"/>
  <c r="D35"/>
  <c r="D32"/>
  <c r="C38"/>
  <c r="E38" s="1"/>
  <c r="E37"/>
  <c r="E36"/>
  <c r="F36"/>
  <c r="I36"/>
  <c r="J36"/>
  <c r="I97"/>
  <c r="I99"/>
  <c r="D142"/>
  <c r="C142"/>
  <c r="D135"/>
  <c r="D149" s="1"/>
  <c r="E149" s="1"/>
  <c r="C135"/>
  <c r="C72"/>
  <c r="G72"/>
  <c r="D72"/>
  <c r="F72" s="1"/>
  <c r="J69"/>
  <c r="I69"/>
  <c r="F69"/>
  <c r="E69"/>
  <c r="E67"/>
  <c r="C54"/>
  <c r="C46" s="1"/>
  <c r="C83" s="1"/>
  <c r="H72"/>
  <c r="H54"/>
  <c r="H46" s="1"/>
  <c r="H83" s="1"/>
  <c r="H142"/>
  <c r="H135"/>
  <c r="G142"/>
  <c r="J142" s="1"/>
  <c r="G135"/>
  <c r="I135" s="1"/>
  <c r="G54"/>
  <c r="G46" s="1"/>
  <c r="G83" s="1"/>
  <c r="D54"/>
  <c r="D46" s="1"/>
  <c r="D83" s="1"/>
  <c r="E74"/>
  <c r="J155"/>
  <c r="I155"/>
  <c r="J154"/>
  <c r="I154"/>
  <c r="J153"/>
  <c r="I153"/>
  <c r="J152"/>
  <c r="I152"/>
  <c r="J151"/>
  <c r="I151"/>
  <c r="J150"/>
  <c r="I150"/>
  <c r="J148"/>
  <c r="I148"/>
  <c r="J147"/>
  <c r="I147"/>
  <c r="J146"/>
  <c r="I146"/>
  <c r="J145"/>
  <c r="I145"/>
  <c r="J144"/>
  <c r="I144"/>
  <c r="J143"/>
  <c r="I143"/>
  <c r="J141"/>
  <c r="I141"/>
  <c r="J140"/>
  <c r="I140"/>
  <c r="J139"/>
  <c r="I139"/>
  <c r="J138"/>
  <c r="I138"/>
  <c r="J137"/>
  <c r="I137"/>
  <c r="J136"/>
  <c r="I136"/>
  <c r="J74"/>
  <c r="I74"/>
  <c r="J73"/>
  <c r="I73"/>
  <c r="I67"/>
  <c r="J62"/>
  <c r="I62"/>
  <c r="J61"/>
  <c r="I61"/>
  <c r="I60"/>
  <c r="I59"/>
  <c r="J58"/>
  <c r="I58"/>
  <c r="J57"/>
  <c r="I57"/>
  <c r="J56"/>
  <c r="I56"/>
  <c r="I55"/>
  <c r="I53"/>
  <c r="J52"/>
  <c r="I52"/>
  <c r="I51"/>
  <c r="J50"/>
  <c r="I50"/>
  <c r="J49"/>
  <c r="I49"/>
  <c r="J48"/>
  <c r="I48"/>
  <c r="J47"/>
  <c r="I47"/>
  <c r="I42"/>
  <c r="J39"/>
  <c r="I39"/>
  <c r="I34"/>
  <c r="J33"/>
  <c r="I33"/>
  <c r="F136"/>
  <c r="F137"/>
  <c r="F138"/>
  <c r="F139"/>
  <c r="F140"/>
  <c r="F141"/>
  <c r="F143"/>
  <c r="F144"/>
  <c r="F145"/>
  <c r="F146"/>
  <c r="F147"/>
  <c r="F148"/>
  <c r="F149"/>
  <c r="F150"/>
  <c r="F151"/>
  <c r="F152"/>
  <c r="F153"/>
  <c r="F154"/>
  <c r="F155"/>
  <c r="E136"/>
  <c r="E137"/>
  <c r="E138"/>
  <c r="E139"/>
  <c r="E140"/>
  <c r="E141"/>
  <c r="E143"/>
  <c r="E144"/>
  <c r="E145"/>
  <c r="E146"/>
  <c r="E147"/>
  <c r="E148"/>
  <c r="E150"/>
  <c r="E151"/>
  <c r="E152"/>
  <c r="E153"/>
  <c r="E154"/>
  <c r="E155"/>
  <c r="F47"/>
  <c r="F48"/>
  <c r="F49"/>
  <c r="F50"/>
  <c r="F52"/>
  <c r="F56"/>
  <c r="F73"/>
  <c r="F74"/>
  <c r="E47"/>
  <c r="E48"/>
  <c r="E49"/>
  <c r="E50"/>
  <c r="E51"/>
  <c r="E52"/>
  <c r="E53"/>
  <c r="E55"/>
  <c r="E56"/>
  <c r="E57"/>
  <c r="E58"/>
  <c r="E59"/>
  <c r="E60"/>
  <c r="E61"/>
  <c r="E62"/>
  <c r="E73"/>
  <c r="F33"/>
  <c r="F39"/>
  <c r="E33"/>
  <c r="E34"/>
  <c r="E42"/>
  <c r="I83" l="1"/>
  <c r="I35"/>
  <c r="D31"/>
  <c r="J83"/>
  <c r="H31"/>
  <c r="H82" s="1"/>
  <c r="H84" s="1"/>
  <c r="J35"/>
  <c r="J38"/>
  <c r="C31"/>
  <c r="C82" s="1"/>
  <c r="C84" s="1"/>
  <c r="I37"/>
  <c r="G31"/>
  <c r="J32"/>
  <c r="F32"/>
  <c r="E32"/>
  <c r="E35"/>
  <c r="F38"/>
  <c r="I72"/>
  <c r="J46"/>
  <c r="I54"/>
  <c r="E72"/>
  <c r="F35"/>
  <c r="J54"/>
  <c r="J135"/>
  <c r="F135"/>
  <c r="F142"/>
  <c r="E142"/>
  <c r="E135"/>
  <c r="F46"/>
  <c r="F54"/>
  <c r="E54"/>
  <c r="E46"/>
  <c r="J72"/>
  <c r="I46"/>
  <c r="I142"/>
  <c r="D82"/>
  <c r="D84" s="1"/>
  <c r="J149" l="1"/>
  <c r="I149"/>
  <c r="J31"/>
  <c r="G82"/>
  <c r="I31"/>
  <c r="F83"/>
  <c r="E83"/>
  <c r="F31"/>
  <c r="E31"/>
  <c r="E82"/>
  <c r="F82"/>
  <c r="G84" l="1"/>
  <c r="I82"/>
  <c r="J82"/>
</calcChain>
</file>

<file path=xl/sharedStrings.xml><?xml version="1.0" encoding="utf-8"?>
<sst xmlns="http://schemas.openxmlformats.org/spreadsheetml/2006/main" count="232" uniqueCount="168">
  <si>
    <t>ПОГОДЖЕНО</t>
  </si>
  <si>
    <t>ЗАТВЕРДЖЕНО</t>
  </si>
  <si>
    <t>Рішення Виконавчого комітету</t>
  </si>
  <si>
    <t>Міської ради міста Кропивницького</t>
  </si>
  <si>
    <t>від "14" квітня 2020 року № 182</t>
  </si>
  <si>
    <t>М.П.</t>
  </si>
  <si>
    <t>Уточнений</t>
  </si>
  <si>
    <t>зробити позначку "Х"</t>
  </si>
  <si>
    <t>Рік</t>
  </si>
  <si>
    <t>Коди</t>
  </si>
  <si>
    <t xml:space="preserve">Назва підприємства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</si>
  <si>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</si>
  <si>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</si>
  <si>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</si>
  <si>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</si>
  <si>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</si>
  <si>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6"/>
        <rFont val="Times New Roman"/>
        <family val="1"/>
        <charset val="204"/>
      </rPr>
      <t xml:space="preserve"> </t>
    </r>
  </si>
  <si>
    <t>Міністерство охорони здоров"я України</t>
  </si>
  <si>
    <t>за СПОДУ</t>
  </si>
  <si>
    <t>01009</t>
  </si>
  <si>
    <t xml:space="preserve">Галузь     </t>
  </si>
  <si>
    <t xml:space="preserve">Охорона здоров'я </t>
  </si>
  <si>
    <t>за ЗКГНГ</t>
  </si>
  <si>
    <t xml:space="preserve">Вид економічної діяльності    </t>
  </si>
  <si>
    <t xml:space="preserve">за  КВЕД  </t>
  </si>
  <si>
    <t>Одиниця виміру, грн.</t>
  </si>
  <si>
    <t>тис.грн</t>
  </si>
  <si>
    <t>Форма власності</t>
  </si>
  <si>
    <t>комунальна</t>
  </si>
  <si>
    <t>Середньооблікова кількість штатних працівників</t>
  </si>
  <si>
    <t>Стандарти звітності П(с)БОУ</t>
  </si>
  <si>
    <t xml:space="preserve">Місцезнаходження  </t>
  </si>
  <si>
    <t>Стандарти звітності МСФЗ</t>
  </si>
  <si>
    <t xml:space="preserve">Телефон </t>
  </si>
  <si>
    <t>Прізвище та ініціали керівника</t>
  </si>
  <si>
    <t>Найменування показника</t>
  </si>
  <si>
    <t xml:space="preserve">Код рядка </t>
  </si>
  <si>
    <t>Доходи</t>
  </si>
  <si>
    <t>Дохід (виручка) від реалізації продукції (товарів, робіт, послуг), всього у т.ч.:</t>
  </si>
  <si>
    <t xml:space="preserve">     від Національної служби охорони здоров'я України</t>
  </si>
  <si>
    <t xml:space="preserve">     від платних послуг</t>
  </si>
  <si>
    <t>Дохід з місцевого бюджету за цільовими програмами, у т.ч.:</t>
  </si>
  <si>
    <t>Інші доходи, у т.ч.:</t>
  </si>
  <si>
    <t>дохід від операційної оренди активів</t>
  </si>
  <si>
    <t>Видатки</t>
  </si>
  <si>
    <t>Заробітна плата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</si>
  <si>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</si>
  <si>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</si>
  <si>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</si>
  <si>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</si>
  <si>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</si>
  <si>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</si>
  <si>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</si>
  <si>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</si>
  <si>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</si>
  <si>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</si>
  <si>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</t>
  </si>
  <si>
    <t>Оплата енергосервісу</t>
  </si>
  <si>
    <t>Окремі заходи по реалізації державних (регіональних) програм, не віднесені до заходів розвитку</t>
  </si>
  <si>
    <t>Соціальне забезпечення</t>
  </si>
  <si>
    <t>Інші поточні видатки</t>
  </si>
  <si>
    <t>Придбання основного капіталу</t>
  </si>
  <si>
    <t>Амортизація</t>
  </si>
  <si>
    <t>Інші видатки, у т.ч.</t>
  </si>
  <si>
    <t>Адміністративні витрати, у тому числі</t>
  </si>
  <si>
    <t>Витрати на оплату праці</t>
  </si>
  <si>
    <t>Витрати на відрядження</t>
  </si>
  <si>
    <t>Матеріальні затрати</t>
  </si>
  <si>
    <t xml:space="preserve">Придбання  обладнання </t>
  </si>
  <si>
    <t>Витрати на зв'язок та Інтернет</t>
  </si>
  <si>
    <t>Інші адміністративні витрати (розшифрувати)</t>
  </si>
  <si>
    <t>Резервний фонд</t>
  </si>
  <si>
    <t>Усього доходів</t>
  </si>
  <si>
    <t>Усього видатків</t>
  </si>
  <si>
    <t>Нерозподілені доходи</t>
  </si>
  <si>
    <t>Фінансовий результат</t>
  </si>
  <si>
    <t>IІ. Розрахунки з бюджетом</t>
  </si>
  <si>
    <t>Сплата податків та зборів до Державного бюджету України (податкові платежі)</t>
  </si>
  <si>
    <t>Сплата податків та зборів до місцевих бюджетів (податкові платежі)</t>
  </si>
  <si>
    <t>Інші податки, збори та платежі на користь держави</t>
  </si>
  <si>
    <t>Податкова заборгованість</t>
  </si>
  <si>
    <t>Доходи від інвестиційної діяльності, у т.ч.:</t>
  </si>
  <si>
    <t>доходи з місцевого бюджету цільового фінансування по капітальних видатках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</si>
  <si>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</si>
  <si>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</si>
  <si>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</si>
  <si>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</si>
  <si>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</si>
  <si>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капітальний ремонт</t>
  </si>
  <si>
    <t>Вартість основних засобів</t>
  </si>
  <si>
    <t>Доходи від фінансової діяльності за зобов’язаннями, у т. ч.:</t>
  </si>
  <si>
    <t>кредити</t>
  </si>
  <si>
    <t>позики</t>
  </si>
  <si>
    <t>депозити</t>
  </si>
  <si>
    <t>Інші надходження</t>
  </si>
  <si>
    <t>Витрати від фінансової діяльності за зобов’язаннями, у т. ч.:</t>
  </si>
  <si>
    <t>Інші витрати</t>
  </si>
  <si>
    <t>V. Коефіцієнтний аналіз</t>
  </si>
  <si>
    <t>Валова рентабельність</t>
  </si>
  <si>
    <t>Коефіцієнт відношення капітальних інвестицій до амортизації</t>
  </si>
  <si>
    <t>Коефіцієнт відношення капітальних інвестицій до чистого доходу від реалізації</t>
  </si>
  <si>
    <t>продукції (товарів, робіт, послуг)</t>
  </si>
  <si>
    <t>Коефіцієнт зносу основних засобів</t>
  </si>
  <si>
    <t>VІ. Звіт про фінансовий стан</t>
  </si>
  <si>
    <t>Необоротні активи</t>
  </si>
  <si>
    <t>Оборотні активи</t>
  </si>
  <si>
    <t>Усього активи</t>
  </si>
  <si>
    <t>Дебіторська заборгованість</t>
  </si>
  <si>
    <t>Кредиторська заборгованість</t>
  </si>
  <si>
    <t>VII. Дані про персонал та оплата праці</t>
  </si>
  <si>
    <t>Середня кількість працівників (штатних працівників, зовнішніх сумісників та працівників, що працюють за цивільно-правовими договорами), у т.ч.:</t>
  </si>
  <si>
    <t>Керівник</t>
  </si>
  <si>
    <t>Лікарі</t>
  </si>
  <si>
    <t>Адміністративно-управлінський персонал</t>
  </si>
  <si>
    <t>Середній медичний персонал</t>
  </si>
  <si>
    <t>Молодший медичний персонал</t>
  </si>
  <si>
    <t>Інший персонал</t>
  </si>
  <si>
    <t>Фонд оплати праці, у т.ч.:</t>
  </si>
  <si>
    <t>Середньомісячні витрати на оплату праці одного працівника, у т.ч.:</t>
  </si>
  <si>
    <t>Заборгованість за заробітною платою, у т.ч.:</t>
  </si>
  <si>
    <t>_____________________________</t>
  </si>
  <si>
    <t>(посада)</t>
  </si>
  <si>
    <t>(підпис)</t>
  </si>
  <si>
    <t xml:space="preserve">    (Власне ім'я ПРІЗВИЩЕ)    </t>
  </si>
  <si>
    <t>Звіт</t>
  </si>
  <si>
    <t>план</t>
  </si>
  <si>
    <t>факт</t>
  </si>
  <si>
    <t>відхилення, +/-</t>
  </si>
  <si>
    <t>відхилення, %</t>
  </si>
  <si>
    <t>I. Формування фінансових результатів</t>
  </si>
  <si>
    <t>Оплата комунальних послуг та енергоносіїв, у т.ч.:</t>
  </si>
  <si>
    <t>III. Інвестиційна діяльність</t>
  </si>
  <si>
    <t>Капітальні інвестиції, у т.ч.:</t>
  </si>
  <si>
    <t>IV. Фінансова діяльність</t>
  </si>
  <si>
    <t>Звітний період наростаючим підсумком з початку року</t>
  </si>
  <si>
    <t>х</t>
  </si>
  <si>
    <t>Х</t>
  </si>
  <si>
    <t>Комунальне підприємство</t>
  </si>
  <si>
    <t>Подільський район</t>
  </si>
  <si>
    <t>Загальна медична практика</t>
  </si>
  <si>
    <t>86.21</t>
  </si>
  <si>
    <t>25019, Кіровоградська область, м. Кропивницький, с. Гірниче, вул.Лінія 10- А, буд.61</t>
  </si>
  <si>
    <t>(0522) 27 10 74</t>
  </si>
  <si>
    <t>Васецька Світлана Леонідівна</t>
  </si>
  <si>
    <t>Світлана ВАСЕЦЬКА</t>
  </si>
  <si>
    <t>Головний бухгалтер</t>
  </si>
  <si>
    <t>Юлія ТРІФІЛОВА</t>
  </si>
  <si>
    <t>Комунальне некомерційне підприємство "Амбулаторія загальної практики-сімейної медицини" Кропивницької міської ради"</t>
  </si>
  <si>
    <t>дохід від благодійної, спонсорської допомоги, гранти та дарунки</t>
  </si>
  <si>
    <t>інсулін</t>
  </si>
  <si>
    <t>безоплатні рецепти</t>
  </si>
  <si>
    <t>страхування</t>
  </si>
  <si>
    <t>пенсія</t>
  </si>
  <si>
    <t xml:space="preserve"> відрахування грошових коштів профспілковим організаціям на культурно-масову та фізкультурну роботу</t>
  </si>
  <si>
    <t>Начальник управління охорони здоров'я</t>
  </si>
  <si>
    <t xml:space="preserve">Кропивницької міської ради </t>
  </si>
  <si>
    <t>_____________________Оксана МАКАРУК</t>
  </si>
  <si>
    <t>Генеральний директор</t>
  </si>
  <si>
    <t>Дохід з місцевого бюджету за Програмою розвитку галузі охорони здоров'я та надання медичної допомоги мешканцям Кропивницької міської територіальної громади на 2021-2025 роки</t>
  </si>
  <si>
    <t>Дохід з бюджету Кропивницької міської територіальної громади</t>
  </si>
  <si>
    <t>________________2024  року</t>
  </si>
  <si>
    <t>дохід від вішкодування оплати праці лікарів-інтернів</t>
  </si>
  <si>
    <t>дохід за керівництво інтернатури лікаря-інтерна</t>
  </si>
  <si>
    <t>ЗВІТ ПРО ВИКОНАННЯ ФІНАНСОВОГО ПЛАНУ ПІДПРИЄМСТВА ЗА II квартал 2024 року</t>
  </si>
  <si>
    <t>Звітний період (II квартал 2024  року)</t>
  </si>
  <si>
    <t>Звітний період (II  квартал 2024  року)</t>
  </si>
  <si>
    <t>Звітний період (1I квартал 2024  року)</t>
  </si>
  <si>
    <t>Звітний період (1I  квартал 2024  року)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</si>
</sst>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0"/>
  </numFmts>
  <fonts count="28">
    <font>
      <sz val="11"/>
      <color theme="1"/>
      <name val="Calibri"/>
      <family val="2"/>
      <charset val="204"/>
      <scheme val="minor"/>
    </font>
    <font>
      <sz val="16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3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u/>
      <sz val="16"/>
      <color indexed="9"/>
      <name val="Times New Roman"/>
      <family val="1"/>
      <charset val="204"/>
    </font>
    <font>
      <u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9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30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b/>
      <sz val="14"/>
      <color indexed="49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30"/>
      <name val="Times New Roman"/>
      <family val="1"/>
      <charset val="204"/>
    </font>
    <font>
      <b/>
      <i/>
      <sz val="14"/>
      <color indexed="30"/>
      <name val="Times New Roman"/>
      <family val="1"/>
      <charset val="204"/>
    </font>
    <font>
      <sz val="12"/>
      <name val="Times New Roman"/>
      <family val="1"/>
      <charset val="204"/>
    </font>
    <font>
      <sz val="12.5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indexed="9"/>
      <name val="Calibri"/>
      <family val="2"/>
      <charset val="204"/>
    </font>
    <font>
      <sz val="13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/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left"/>
    </xf>
    <xf numFmtId="0" fontId="9" fillId="0" borderId="4" xfId="0" applyFont="1" applyFill="1" applyBorder="1" applyAlignment="1">
      <alignment horizontal="left" wrapText="1"/>
    </xf>
    <xf numFmtId="0" fontId="13" fillId="0" borderId="0" xfId="0" applyFont="1" applyFill="1"/>
    <xf numFmtId="0" fontId="7" fillId="0" borderId="3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/>
    <xf numFmtId="164" fontId="3" fillId="0" borderId="1" xfId="0" applyNumberFormat="1" applyFont="1" applyFill="1" applyBorder="1"/>
    <xf numFmtId="0" fontId="18" fillId="0" borderId="1" xfId="0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 indent="3"/>
    </xf>
    <xf numFmtId="0" fontId="7" fillId="0" borderId="3" xfId="0" applyFont="1" applyFill="1" applyBorder="1" applyAlignment="1">
      <alignment horizontal="center" wrapText="1"/>
    </xf>
    <xf numFmtId="164" fontId="19" fillId="0" borderId="1" xfId="0" applyNumberFormat="1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165" fontId="19" fillId="0" borderId="1" xfId="0" applyNumberFormat="1" applyFont="1" applyFill="1" applyBorder="1" applyAlignment="1">
      <alignment vertical="top" wrapText="1"/>
    </xf>
    <xf numFmtId="165" fontId="20" fillId="0" borderId="1" xfId="0" applyNumberFormat="1" applyFont="1" applyFill="1" applyBorder="1" applyAlignment="1">
      <alignment vertical="top" wrapText="1"/>
    </xf>
    <xf numFmtId="165" fontId="19" fillId="0" borderId="1" xfId="0" applyNumberFormat="1" applyFont="1" applyFill="1" applyBorder="1" applyAlignment="1">
      <alignment horizontal="right" vertical="top" wrapText="1"/>
    </xf>
    <xf numFmtId="165" fontId="20" fillId="0" borderId="1" xfId="0" applyNumberFormat="1" applyFont="1" applyFill="1" applyBorder="1" applyAlignment="1">
      <alignment horizontal="right" vertical="top" wrapText="1"/>
    </xf>
    <xf numFmtId="165" fontId="7" fillId="0" borderId="1" xfId="0" applyNumberFormat="1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 wrapText="1"/>
    </xf>
    <xf numFmtId="165" fontId="7" fillId="0" borderId="3" xfId="0" applyNumberFormat="1" applyFont="1" applyFill="1" applyBorder="1" applyAlignment="1">
      <alignment vertical="top" wrapText="1"/>
    </xf>
    <xf numFmtId="165" fontId="3" fillId="0" borderId="3" xfId="0" applyNumberFormat="1" applyFont="1" applyFill="1" applyBorder="1" applyAlignment="1">
      <alignment vertical="top" wrapText="1"/>
    </xf>
    <xf numFmtId="2" fontId="7" fillId="0" borderId="1" xfId="0" applyNumberFormat="1" applyFont="1" applyFill="1" applyBorder="1" applyAlignment="1">
      <alignment vertical="top" wrapText="1"/>
    </xf>
    <xf numFmtId="0" fontId="14" fillId="0" borderId="0" xfId="0" quotePrefix="1" applyFont="1" applyFill="1" applyBorder="1" applyAlignment="1">
      <alignment horizontal="center" vertical="center"/>
    </xf>
    <xf numFmtId="164" fontId="21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9" fillId="0" borderId="5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top" wrapText="1"/>
    </xf>
    <xf numFmtId="0" fontId="22" fillId="0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horizontal="left" wrapText="1"/>
    </xf>
    <xf numFmtId="0" fontId="0" fillId="0" borderId="0" xfId="0" applyBorder="1"/>
    <xf numFmtId="0" fontId="23" fillId="0" borderId="1" xfId="0" applyFont="1" applyBorder="1" applyAlignment="1">
      <alignment horizontal="center" vertical="center"/>
    </xf>
    <xf numFmtId="0" fontId="25" fillId="0" borderId="0" xfId="0" applyFont="1" applyFill="1"/>
    <xf numFmtId="0" fontId="1" fillId="0" borderId="0" xfId="0" applyFont="1" applyFill="1" applyBorder="1" applyAlignment="1">
      <alignment horizontal="left" vertical="center"/>
    </xf>
    <xf numFmtId="164" fontId="2" fillId="0" borderId="1" xfId="0" applyNumberFormat="1" applyFont="1" applyFill="1" applyBorder="1"/>
    <xf numFmtId="0" fontId="1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top" wrapText="1"/>
    </xf>
    <xf numFmtId="4" fontId="7" fillId="0" borderId="1" xfId="0" applyNumberFormat="1" applyFont="1" applyBorder="1"/>
    <xf numFmtId="4" fontId="7" fillId="0" borderId="1" xfId="0" applyNumberFormat="1" applyFont="1" applyFill="1" applyBorder="1" applyAlignment="1">
      <alignment vertical="top" wrapText="1"/>
    </xf>
    <xf numFmtId="4" fontId="7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vertical="center" wrapText="1"/>
    </xf>
    <xf numFmtId="4" fontId="26" fillId="0" borderId="1" xfId="0" applyNumberFormat="1" applyFont="1" applyFill="1" applyBorder="1" applyAlignment="1">
      <alignment vertical="top" wrapText="1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 wrapText="1"/>
    </xf>
    <xf numFmtId="2" fontId="27" fillId="0" borderId="0" xfId="0" applyNumberFormat="1" applyFont="1" applyFill="1" applyBorder="1"/>
    <xf numFmtId="2" fontId="7" fillId="0" borderId="1" xfId="0" applyNumberFormat="1" applyFont="1" applyBorder="1"/>
    <xf numFmtId="2" fontId="2" fillId="0" borderId="1" xfId="0" applyNumberFormat="1" applyFont="1" applyFill="1" applyBorder="1" applyAlignment="1">
      <alignment horizontal="right" vertical="top" wrapText="1"/>
    </xf>
    <xf numFmtId="2" fontId="17" fillId="0" borderId="1" xfId="0" applyNumberFormat="1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6" fillId="0" borderId="3" xfId="0" applyNumberFormat="1" applyFont="1" applyFill="1" applyBorder="1" applyAlignment="1">
      <alignment vertical="top" wrapText="1"/>
    </xf>
    <xf numFmtId="0" fontId="27" fillId="0" borderId="1" xfId="0" applyFont="1" applyFill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 indent="3"/>
    </xf>
    <xf numFmtId="0" fontId="2" fillId="0" borderId="3" xfId="0" applyFont="1" applyFill="1" applyBorder="1" applyAlignment="1">
      <alignment horizontal="center" vertical="top" wrapText="1"/>
    </xf>
    <xf numFmtId="0" fontId="26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164" fontId="15" fillId="0" borderId="1" xfId="0" applyNumberFormat="1" applyFont="1" applyFill="1" applyBorder="1" applyAlignment="1">
      <alignment horizontal="right" vertical="center" wrapText="1"/>
    </xf>
    <xf numFmtId="164" fontId="15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top" wrapText="1"/>
    </xf>
    <xf numFmtId="164" fontId="7" fillId="0" borderId="1" xfId="0" applyNumberFormat="1" applyFont="1" applyFill="1" applyBorder="1" applyAlignment="1">
      <alignment horizontal="right" wrapText="1"/>
    </xf>
    <xf numFmtId="164" fontId="7" fillId="0" borderId="1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5" fontId="19" fillId="0" borderId="1" xfId="0" applyNumberFormat="1" applyFont="1" applyFill="1" applyBorder="1" applyAlignment="1">
      <alignment horizontal="center" vertical="center" wrapText="1"/>
    </xf>
    <xf numFmtId="164" fontId="19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Alignment="1"/>
    <xf numFmtId="0" fontId="15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49" fontId="9" fillId="0" borderId="2" xfId="0" applyNumberFormat="1" applyFont="1" applyFill="1" applyBorder="1" applyAlignment="1">
      <alignment horizontal="left" wrapText="1"/>
    </xf>
    <xf numFmtId="49" fontId="9" fillId="0" borderId="5" xfId="0" applyNumberFormat="1" applyFont="1" applyFill="1" applyBorder="1" applyAlignment="1">
      <alignment horizontal="left" wrapText="1"/>
    </xf>
    <xf numFmtId="49" fontId="9" fillId="0" borderId="4" xfId="0" applyNumberFormat="1" applyFont="1" applyFill="1" applyBorder="1" applyAlignment="1">
      <alignment horizontal="left" wrapText="1"/>
    </xf>
    <xf numFmtId="0" fontId="12" fillId="0" borderId="2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top" wrapText="1"/>
    </xf>
    <xf numFmtId="164" fontId="14" fillId="0" borderId="0" xfId="0" applyNumberFormat="1" applyFont="1" applyFill="1" applyBorder="1" applyAlignment="1">
      <alignment vertical="center" wrapText="1"/>
    </xf>
    <xf numFmtId="0" fontId="14" fillId="0" borderId="7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0"/>
  <sheetViews>
    <sheetView tabSelected="1" topLeftCell="A42" zoomScale="80" zoomScaleNormal="80" workbookViewId="0">
      <selection activeCell="F65" sqref="F65"/>
    </sheetView>
  </sheetViews>
  <sheetFormatPr defaultRowHeight="15"/>
  <cols>
    <col min="1" max="1" width="92.42578125" style="10" customWidth="1"/>
    <col min="2" max="2" width="8.7109375" style="10" customWidth="1"/>
    <col min="3" max="3" width="13.7109375" style="10" customWidth="1"/>
    <col min="4" max="4" width="14.140625" style="10" customWidth="1"/>
    <col min="5" max="5" width="15.7109375" style="10" customWidth="1"/>
    <col min="6" max="6" width="15.28515625" style="19" customWidth="1"/>
    <col min="7" max="7" width="13.7109375" style="10" customWidth="1"/>
    <col min="8" max="8" width="13.28515625" style="10" customWidth="1"/>
    <col min="9" max="9" width="15.7109375" style="10" customWidth="1"/>
    <col min="10" max="10" width="15.140625" style="10" customWidth="1"/>
  </cols>
  <sheetData>
    <row r="1" spans="1:10" ht="21">
      <c r="A1" s="5" t="s">
        <v>0</v>
      </c>
      <c r="B1" s="2"/>
      <c r="C1" s="2"/>
      <c r="D1" s="3"/>
      <c r="E1" s="3"/>
      <c r="F1" s="4"/>
      <c r="G1" s="1" t="s">
        <v>1</v>
      </c>
      <c r="H1" s="1"/>
      <c r="I1" s="1"/>
      <c r="J1" s="51"/>
    </row>
    <row r="2" spans="1:10" ht="21">
      <c r="A2" s="7" t="s">
        <v>154</v>
      </c>
      <c r="B2" s="2"/>
      <c r="C2" s="2"/>
      <c r="D2" s="3"/>
      <c r="E2" s="3"/>
      <c r="F2" s="4"/>
      <c r="G2" s="138" t="s">
        <v>2</v>
      </c>
      <c r="H2" s="138"/>
      <c r="I2" s="138"/>
      <c r="J2" s="51"/>
    </row>
    <row r="3" spans="1:10" ht="20.25">
      <c r="A3" s="7" t="s">
        <v>155</v>
      </c>
      <c r="B3" s="2"/>
      <c r="C3" s="2"/>
      <c r="D3" s="3"/>
      <c r="E3" s="3"/>
      <c r="F3" s="4"/>
      <c r="G3" s="138" t="s">
        <v>3</v>
      </c>
      <c r="H3" s="138"/>
      <c r="I3" s="138"/>
      <c r="J3" s="138"/>
    </row>
    <row r="4" spans="1:10" ht="21">
      <c r="A4" s="7" t="s">
        <v>156</v>
      </c>
      <c r="B4" s="2"/>
      <c r="C4" s="2"/>
      <c r="D4" s="3"/>
      <c r="E4" s="3"/>
      <c r="F4" s="4"/>
      <c r="G4" s="52" t="s">
        <v>4</v>
      </c>
      <c r="H4" s="6"/>
      <c r="I4" s="6"/>
      <c r="J4" s="51"/>
    </row>
    <row r="5" spans="1:10" ht="21">
      <c r="A5" s="5" t="s">
        <v>160</v>
      </c>
      <c r="B5" s="2"/>
      <c r="C5" s="2"/>
      <c r="D5" s="3"/>
      <c r="E5" s="3"/>
      <c r="F5" s="4"/>
      <c r="G5" s="9" t="s">
        <v>5</v>
      </c>
      <c r="H5" s="1"/>
      <c r="I5" s="1"/>
      <c r="J5" s="51"/>
    </row>
    <row r="6" spans="1:10" ht="9" customHeight="1">
      <c r="A6" s="8"/>
      <c r="B6" s="2"/>
      <c r="C6" s="2"/>
      <c r="D6" s="3"/>
      <c r="E6" s="3"/>
      <c r="F6" s="4"/>
      <c r="I6" s="3"/>
      <c r="J6" s="3"/>
    </row>
    <row r="7" spans="1:10" ht="48" customHeight="1">
      <c r="A7" s="8"/>
      <c r="B7" s="2"/>
      <c r="C7" s="2"/>
      <c r="D7" s="3"/>
      <c r="E7" s="3"/>
      <c r="F7" s="4"/>
      <c r="G7" s="3"/>
      <c r="H7" s="3"/>
      <c r="I7" s="11" t="s">
        <v>124</v>
      </c>
      <c r="J7" s="91" t="s">
        <v>136</v>
      </c>
    </row>
    <row r="8" spans="1:10" ht="18.75">
      <c r="A8" s="8"/>
      <c r="B8" s="2"/>
      <c r="C8" s="2"/>
      <c r="D8" s="3"/>
      <c r="E8" s="3"/>
      <c r="F8" s="4"/>
      <c r="G8" s="3"/>
      <c r="H8" s="3"/>
      <c r="I8" s="11" t="s">
        <v>6</v>
      </c>
      <c r="J8" s="11"/>
    </row>
    <row r="9" spans="1:10" ht="18.75">
      <c r="A9" s="3"/>
      <c r="B9" s="2"/>
      <c r="C9" s="2"/>
      <c r="D9" s="3"/>
      <c r="E9" s="3"/>
      <c r="F9" s="4"/>
      <c r="G9" s="3"/>
      <c r="H9" s="3"/>
      <c r="I9" s="139" t="s">
        <v>7</v>
      </c>
      <c r="J9" s="140"/>
    </row>
    <row r="10" spans="1:10" ht="3.75" customHeight="1">
      <c r="A10" s="3"/>
      <c r="B10" s="2"/>
      <c r="C10" s="2"/>
      <c r="D10" s="3"/>
      <c r="E10" s="3"/>
      <c r="F10" s="4"/>
      <c r="G10" s="3"/>
      <c r="H10" s="3"/>
      <c r="I10" s="3"/>
      <c r="J10" s="3"/>
    </row>
    <row r="11" spans="1:10" ht="20.25">
      <c r="A11" s="12" t="s">
        <v>8</v>
      </c>
      <c r="B11" s="141">
        <v>2024</v>
      </c>
      <c r="C11" s="142"/>
      <c r="D11" s="142"/>
      <c r="E11" s="142"/>
      <c r="F11" s="142"/>
      <c r="G11" s="142"/>
      <c r="H11" s="143"/>
      <c r="I11" s="144" t="s">
        <v>9</v>
      </c>
      <c r="J11" s="144"/>
    </row>
    <row r="12" spans="1:10" ht="41.25" customHeight="1">
      <c r="A12" s="13" t="s">
        <v>10</v>
      </c>
      <c r="B12" s="134" t="s">
        <v>147</v>
      </c>
      <c r="C12" s="135"/>
      <c r="D12" s="135"/>
      <c r="E12" s="135"/>
      <c r="F12" s="135"/>
      <c r="G12" s="135"/>
      <c r="H12" s="136"/>
      <c r="I12" s="14" t="s">
        <v>11</v>
      </c>
      <c r="J12" s="14">
        <v>33797005</v>
      </c>
    </row>
    <row r="13" spans="1:10" ht="20.25">
      <c r="A13" s="13" t="s">
        <v>12</v>
      </c>
      <c r="B13" s="137" t="s">
        <v>137</v>
      </c>
      <c r="C13" s="137"/>
      <c r="D13" s="137"/>
      <c r="E13" s="137"/>
      <c r="F13" s="137"/>
      <c r="G13" s="137"/>
      <c r="H13" s="137"/>
      <c r="I13" s="14" t="s">
        <v>13</v>
      </c>
      <c r="J13" s="14"/>
    </row>
    <row r="14" spans="1:10" ht="20.25">
      <c r="A14" s="13" t="s">
        <v>14</v>
      </c>
      <c r="B14" s="137" t="s">
        <v>138</v>
      </c>
      <c r="C14" s="137"/>
      <c r="D14" s="137"/>
      <c r="E14" s="137"/>
      <c r="F14" s="137"/>
      <c r="G14" s="137"/>
      <c r="H14" s="137"/>
      <c r="I14" s="14" t="s">
        <v>15</v>
      </c>
      <c r="J14" s="14">
        <v>3510136600</v>
      </c>
    </row>
    <row r="15" spans="1:10" ht="20.25">
      <c r="A15" s="13" t="s">
        <v>16</v>
      </c>
      <c r="B15" s="137" t="s">
        <v>17</v>
      </c>
      <c r="C15" s="137"/>
      <c r="D15" s="137"/>
      <c r="E15" s="137"/>
      <c r="F15" s="137"/>
      <c r="G15" s="137"/>
      <c r="H15" s="137"/>
      <c r="I15" s="14" t="s">
        <v>18</v>
      </c>
      <c r="J15" s="15" t="s">
        <v>19</v>
      </c>
    </row>
    <row r="16" spans="1:10" ht="20.25">
      <c r="A16" s="13" t="s">
        <v>20</v>
      </c>
      <c r="B16" s="137" t="s">
        <v>21</v>
      </c>
      <c r="C16" s="137"/>
      <c r="D16" s="137"/>
      <c r="E16" s="137"/>
      <c r="F16" s="137"/>
      <c r="G16" s="137"/>
      <c r="H16" s="137"/>
      <c r="I16" s="14" t="s">
        <v>22</v>
      </c>
      <c r="J16" s="14">
        <v>91514</v>
      </c>
    </row>
    <row r="17" spans="1:11" ht="20.25">
      <c r="A17" s="13" t="s">
        <v>23</v>
      </c>
      <c r="B17" s="137" t="s">
        <v>139</v>
      </c>
      <c r="C17" s="137"/>
      <c r="D17" s="137"/>
      <c r="E17" s="137"/>
      <c r="F17" s="137"/>
      <c r="G17" s="137"/>
      <c r="H17" s="137"/>
      <c r="I17" s="16" t="s">
        <v>24</v>
      </c>
      <c r="J17" s="17" t="s">
        <v>140</v>
      </c>
    </row>
    <row r="18" spans="1:11" ht="20.25" customHeight="1">
      <c r="A18" s="13" t="s">
        <v>25</v>
      </c>
      <c r="B18" s="111" t="s">
        <v>26</v>
      </c>
      <c r="C18" s="112"/>
      <c r="D18" s="112"/>
      <c r="E18" s="112"/>
      <c r="F18" s="112"/>
      <c r="G18" s="112"/>
      <c r="H18" s="112"/>
      <c r="I18" s="112"/>
      <c r="J18" s="113"/>
    </row>
    <row r="19" spans="1:11" ht="20.25" customHeight="1">
      <c r="A19" s="13" t="s">
        <v>27</v>
      </c>
      <c r="B19" s="111" t="s">
        <v>28</v>
      </c>
      <c r="C19" s="112"/>
      <c r="D19" s="112"/>
      <c r="E19" s="112"/>
      <c r="F19" s="112"/>
      <c r="G19" s="112"/>
      <c r="H19" s="112"/>
      <c r="I19" s="112"/>
      <c r="J19" s="113"/>
    </row>
    <row r="20" spans="1:11" ht="20.25" customHeight="1">
      <c r="A20" s="13" t="s">
        <v>29</v>
      </c>
      <c r="B20" s="111">
        <v>33</v>
      </c>
      <c r="C20" s="112"/>
      <c r="D20" s="112"/>
      <c r="E20" s="112"/>
      <c r="F20" s="112"/>
      <c r="G20" s="112"/>
      <c r="H20" s="44" t="s">
        <v>30</v>
      </c>
      <c r="I20" s="43"/>
      <c r="J20" s="92" t="s">
        <v>135</v>
      </c>
    </row>
    <row r="21" spans="1:11" ht="39.75" customHeight="1">
      <c r="A21" s="13" t="s">
        <v>31</v>
      </c>
      <c r="B21" s="111" t="s">
        <v>141</v>
      </c>
      <c r="C21" s="112"/>
      <c r="D21" s="112"/>
      <c r="E21" s="112"/>
      <c r="F21" s="112"/>
      <c r="G21" s="112"/>
      <c r="H21" s="117" t="s">
        <v>32</v>
      </c>
      <c r="I21" s="118"/>
      <c r="J21" s="18"/>
    </row>
    <row r="22" spans="1:11" ht="20.25" customHeight="1">
      <c r="A22" s="13" t="s">
        <v>33</v>
      </c>
      <c r="B22" s="114" t="s">
        <v>142</v>
      </c>
      <c r="C22" s="115"/>
      <c r="D22" s="115"/>
      <c r="E22" s="115"/>
      <c r="F22" s="115"/>
      <c r="G22" s="115"/>
      <c r="H22" s="115"/>
      <c r="I22" s="115"/>
      <c r="J22" s="116"/>
    </row>
    <row r="23" spans="1:11" ht="20.25" customHeight="1">
      <c r="A23" s="13" t="s">
        <v>34</v>
      </c>
      <c r="B23" s="111" t="s">
        <v>143</v>
      </c>
      <c r="C23" s="112"/>
      <c r="D23" s="112"/>
      <c r="E23" s="112"/>
      <c r="F23" s="112"/>
      <c r="G23" s="112"/>
      <c r="H23" s="112"/>
      <c r="I23" s="112"/>
      <c r="J23" s="113"/>
    </row>
    <row r="24" spans="1:11" ht="12" customHeight="1">
      <c r="I24" s="48"/>
      <c r="J24" s="48"/>
      <c r="K24" s="49"/>
    </row>
    <row r="25" spans="1:11" ht="19.5" customHeight="1">
      <c r="A25" s="123" t="s">
        <v>163</v>
      </c>
      <c r="B25" s="108"/>
      <c r="C25" s="108"/>
      <c r="D25" s="108"/>
      <c r="E25" s="108"/>
      <c r="F25" s="108"/>
      <c r="G25" s="108"/>
      <c r="H25" s="108"/>
      <c r="I25" s="108"/>
      <c r="J25" s="108"/>
    </row>
    <row r="26" spans="1:11" ht="9" customHeight="1">
      <c r="I26" s="45"/>
      <c r="J26" s="45"/>
    </row>
    <row r="27" spans="1:11" ht="24" customHeight="1">
      <c r="A27" s="124" t="s">
        <v>35</v>
      </c>
      <c r="B27" s="126" t="s">
        <v>36</v>
      </c>
      <c r="C27" s="120" t="s">
        <v>164</v>
      </c>
      <c r="D27" s="120"/>
      <c r="E27" s="120"/>
      <c r="F27" s="120"/>
      <c r="G27" s="119" t="s">
        <v>134</v>
      </c>
      <c r="H27" s="119"/>
      <c r="I27" s="119"/>
      <c r="J27" s="119"/>
    </row>
    <row r="28" spans="1:11" ht="30" customHeight="1">
      <c r="A28" s="125"/>
      <c r="B28" s="131"/>
      <c r="C28" s="82" t="s">
        <v>125</v>
      </c>
      <c r="D28" s="50" t="s">
        <v>126</v>
      </c>
      <c r="E28" s="50" t="s">
        <v>127</v>
      </c>
      <c r="F28" s="50" t="s">
        <v>128</v>
      </c>
      <c r="G28" s="82" t="s">
        <v>125</v>
      </c>
      <c r="H28" s="50" t="s">
        <v>126</v>
      </c>
      <c r="I28" s="50" t="s">
        <v>127</v>
      </c>
      <c r="J28" s="50" t="s">
        <v>128</v>
      </c>
    </row>
    <row r="29" spans="1:11" ht="18.75">
      <c r="A29" s="20">
        <v>1</v>
      </c>
      <c r="B29" s="20">
        <v>2</v>
      </c>
      <c r="C29" s="20">
        <v>3</v>
      </c>
      <c r="D29" s="20">
        <v>4</v>
      </c>
      <c r="E29" s="20">
        <v>5</v>
      </c>
      <c r="F29" s="90">
        <v>6</v>
      </c>
      <c r="G29" s="20">
        <v>7</v>
      </c>
      <c r="H29" s="20">
        <v>8</v>
      </c>
      <c r="I29" s="20">
        <v>9</v>
      </c>
      <c r="J29" s="20">
        <v>10</v>
      </c>
    </row>
    <row r="30" spans="1:11" ht="18.75">
      <c r="A30" s="54" t="s">
        <v>129</v>
      </c>
      <c r="B30" s="75"/>
      <c r="C30" s="21"/>
      <c r="D30" s="21"/>
      <c r="E30" s="21"/>
      <c r="F30" s="22"/>
      <c r="G30" s="21"/>
      <c r="H30" s="21"/>
      <c r="I30" s="21"/>
      <c r="J30" s="21"/>
    </row>
    <row r="31" spans="1:11" ht="18.75">
      <c r="A31" s="54" t="s">
        <v>37</v>
      </c>
      <c r="B31" s="75"/>
      <c r="C31" s="99">
        <f>C32+C35+C37+C38</f>
        <v>2024.4</v>
      </c>
      <c r="D31" s="99">
        <f>D32+D35+D37+D38</f>
        <v>2016.1</v>
      </c>
      <c r="E31" s="21">
        <f>D31-C31</f>
        <v>-8.3000000000001819</v>
      </c>
      <c r="F31" s="53">
        <f>D31/C31*100</f>
        <v>99.590001975894083</v>
      </c>
      <c r="G31" s="99">
        <f>G32+G35+G37+G38</f>
        <v>4076.2999999999997</v>
      </c>
      <c r="H31" s="99">
        <f>H32+H35+H37+H38</f>
        <v>4052.4</v>
      </c>
      <c r="I31" s="21">
        <f>H31-G31</f>
        <v>-23.899999999999636</v>
      </c>
      <c r="J31" s="53">
        <f>H31/G31*100</f>
        <v>99.413683978117419</v>
      </c>
    </row>
    <row r="32" spans="1:11" ht="22.5" customHeight="1">
      <c r="A32" s="55" t="s">
        <v>38</v>
      </c>
      <c r="B32" s="97">
        <v>1010</v>
      </c>
      <c r="C32" s="98">
        <f>C33</f>
        <v>1940.9</v>
      </c>
      <c r="D32" s="98">
        <f>D33</f>
        <v>1912.8</v>
      </c>
      <c r="E32" s="21">
        <f t="shared" ref="E32:E42" si="0">D32-C32</f>
        <v>-28.100000000000136</v>
      </c>
      <c r="F32" s="53">
        <f t="shared" ref="F32:F39" si="1">D32/C32*100</f>
        <v>98.552218043175841</v>
      </c>
      <c r="G32" s="98">
        <f>G33</f>
        <v>3839.6</v>
      </c>
      <c r="H32" s="98">
        <f>H33</f>
        <v>3824.4</v>
      </c>
      <c r="I32" s="21">
        <f t="shared" ref="I32:I42" si="2">H32-G32</f>
        <v>-15.199999999999818</v>
      </c>
      <c r="J32" s="53">
        <f t="shared" ref="J32:J39" si="3">H32/G32*100</f>
        <v>99.604125429732278</v>
      </c>
    </row>
    <row r="33" spans="1:10" ht="18.75">
      <c r="A33" s="55" t="s">
        <v>39</v>
      </c>
      <c r="B33" s="76">
        <v>1011</v>
      </c>
      <c r="C33" s="58">
        <v>1940.9</v>
      </c>
      <c r="D33" s="100">
        <v>1912.8</v>
      </c>
      <c r="E33" s="21">
        <f t="shared" si="0"/>
        <v>-28.100000000000136</v>
      </c>
      <c r="F33" s="53">
        <f t="shared" si="1"/>
        <v>98.552218043175841</v>
      </c>
      <c r="G33" s="58">
        <v>3839.6</v>
      </c>
      <c r="H33" s="24">
        <v>3824.4</v>
      </c>
      <c r="I33" s="21">
        <f t="shared" si="2"/>
        <v>-15.199999999999818</v>
      </c>
      <c r="J33" s="53">
        <f t="shared" si="3"/>
        <v>99.604125429732278</v>
      </c>
    </row>
    <row r="34" spans="1:10" ht="18.75">
      <c r="A34" s="55" t="s">
        <v>40</v>
      </c>
      <c r="B34" s="76">
        <v>1012</v>
      </c>
      <c r="C34" s="58">
        <v>0</v>
      </c>
      <c r="D34" s="100">
        <v>0</v>
      </c>
      <c r="E34" s="21">
        <f t="shared" si="0"/>
        <v>0</v>
      </c>
      <c r="F34" s="53">
        <v>0</v>
      </c>
      <c r="G34" s="58">
        <v>0</v>
      </c>
      <c r="H34" s="24">
        <v>0</v>
      </c>
      <c r="I34" s="21">
        <f t="shared" si="2"/>
        <v>0</v>
      </c>
      <c r="J34" s="53">
        <v>0</v>
      </c>
    </row>
    <row r="35" spans="1:10" ht="56.25">
      <c r="A35" s="55" t="s">
        <v>158</v>
      </c>
      <c r="B35" s="97">
        <v>1020</v>
      </c>
      <c r="C35" s="98">
        <f>C36</f>
        <v>79.7</v>
      </c>
      <c r="D35" s="98">
        <f>D36</f>
        <v>96.2</v>
      </c>
      <c r="E35" s="102">
        <f t="shared" si="0"/>
        <v>16.5</v>
      </c>
      <c r="F35" s="103">
        <f t="shared" si="1"/>
        <v>120.70263488080302</v>
      </c>
      <c r="G35" s="98">
        <f>G36</f>
        <v>229.1</v>
      </c>
      <c r="H35" s="98">
        <f>H36</f>
        <v>210.7</v>
      </c>
      <c r="I35" s="21">
        <f t="shared" si="2"/>
        <v>-18.400000000000006</v>
      </c>
      <c r="J35" s="53">
        <f t="shared" si="3"/>
        <v>91.968572675687469</v>
      </c>
    </row>
    <row r="36" spans="1:10" ht="22.5" customHeight="1">
      <c r="A36" s="55" t="s">
        <v>159</v>
      </c>
      <c r="B36" s="76">
        <v>1023</v>
      </c>
      <c r="C36" s="58">
        <v>79.7</v>
      </c>
      <c r="D36" s="100">
        <v>96.2</v>
      </c>
      <c r="E36" s="21">
        <f t="shared" si="0"/>
        <v>16.5</v>
      </c>
      <c r="F36" s="53">
        <f t="shared" si="1"/>
        <v>120.70263488080302</v>
      </c>
      <c r="G36" s="58">
        <v>229.1</v>
      </c>
      <c r="H36" s="24">
        <v>210.7</v>
      </c>
      <c r="I36" s="21">
        <f t="shared" si="2"/>
        <v>-18.400000000000006</v>
      </c>
      <c r="J36" s="53">
        <f t="shared" si="3"/>
        <v>91.968572675687469</v>
      </c>
    </row>
    <row r="37" spans="1:10" ht="18.75">
      <c r="A37" s="55" t="s">
        <v>41</v>
      </c>
      <c r="B37" s="97">
        <v>1030</v>
      </c>
      <c r="C37" s="98">
        <v>0</v>
      </c>
      <c r="D37" s="98">
        <v>0</v>
      </c>
      <c r="E37" s="21">
        <f t="shared" si="0"/>
        <v>0</v>
      </c>
      <c r="F37" s="53">
        <v>0</v>
      </c>
      <c r="G37" s="98">
        <v>0</v>
      </c>
      <c r="H37" s="98">
        <v>0</v>
      </c>
      <c r="I37" s="21">
        <f t="shared" si="2"/>
        <v>0</v>
      </c>
      <c r="J37" s="53">
        <v>0</v>
      </c>
    </row>
    <row r="38" spans="1:10" ht="18.75">
      <c r="A38" s="55" t="s">
        <v>42</v>
      </c>
      <c r="B38" s="97">
        <v>1040</v>
      </c>
      <c r="C38" s="98">
        <f>C39</f>
        <v>3.8</v>
      </c>
      <c r="D38" s="98">
        <f>D39+D40+D42</f>
        <v>7.1</v>
      </c>
      <c r="E38" s="21">
        <f t="shared" si="0"/>
        <v>3.3</v>
      </c>
      <c r="F38" s="53">
        <f t="shared" si="1"/>
        <v>186.84210526315789</v>
      </c>
      <c r="G38" s="98">
        <f>G39</f>
        <v>7.6</v>
      </c>
      <c r="H38" s="98">
        <f>H39+H40+H42</f>
        <v>17.3</v>
      </c>
      <c r="I38" s="21">
        <f t="shared" si="2"/>
        <v>9.7000000000000011</v>
      </c>
      <c r="J38" s="53">
        <f t="shared" si="3"/>
        <v>227.63157894736844</v>
      </c>
    </row>
    <row r="39" spans="1:10" ht="18.75">
      <c r="A39" s="25" t="s">
        <v>43</v>
      </c>
      <c r="B39" s="76">
        <v>1041</v>
      </c>
      <c r="C39" s="58">
        <v>3.8</v>
      </c>
      <c r="D39" s="101">
        <v>7.1</v>
      </c>
      <c r="E39" s="21">
        <f t="shared" si="0"/>
        <v>3.3</v>
      </c>
      <c r="F39" s="53">
        <f t="shared" si="1"/>
        <v>186.84210526315789</v>
      </c>
      <c r="G39" s="58">
        <v>7.6</v>
      </c>
      <c r="H39" s="24">
        <v>14.1</v>
      </c>
      <c r="I39" s="21">
        <f t="shared" si="2"/>
        <v>6.5</v>
      </c>
      <c r="J39" s="53">
        <f t="shared" si="3"/>
        <v>185.5263157894737</v>
      </c>
    </row>
    <row r="40" spans="1:10" ht="18.75">
      <c r="A40" s="25" t="s">
        <v>161</v>
      </c>
      <c r="B40" s="76">
        <v>1042</v>
      </c>
      <c r="C40" s="58">
        <v>0</v>
      </c>
      <c r="D40" s="24">
        <v>0</v>
      </c>
      <c r="E40" s="21">
        <v>0</v>
      </c>
      <c r="F40" s="53">
        <v>0</v>
      </c>
      <c r="G40" s="58">
        <v>0</v>
      </c>
      <c r="H40" s="24">
        <v>0</v>
      </c>
      <c r="I40" s="21">
        <v>0</v>
      </c>
      <c r="J40" s="53">
        <v>0</v>
      </c>
    </row>
    <row r="41" spans="1:10" ht="18.75">
      <c r="A41" s="25" t="s">
        <v>148</v>
      </c>
      <c r="B41" s="105">
        <v>1043</v>
      </c>
      <c r="C41" s="58">
        <v>0</v>
      </c>
      <c r="D41" s="24">
        <v>0</v>
      </c>
      <c r="E41" s="21">
        <v>0</v>
      </c>
      <c r="F41" s="53">
        <v>0</v>
      </c>
      <c r="G41" s="58">
        <v>0</v>
      </c>
      <c r="H41" s="24">
        <v>0</v>
      </c>
      <c r="I41" s="21">
        <v>0</v>
      </c>
      <c r="J41" s="53">
        <v>0</v>
      </c>
    </row>
    <row r="42" spans="1:10" ht="25.5" customHeight="1">
      <c r="A42" s="25" t="s">
        <v>162</v>
      </c>
      <c r="B42" s="76">
        <v>1044</v>
      </c>
      <c r="C42" s="58">
        <v>0</v>
      </c>
      <c r="D42" s="24">
        <v>0</v>
      </c>
      <c r="E42" s="21">
        <f t="shared" si="0"/>
        <v>0</v>
      </c>
      <c r="F42" s="53">
        <v>0</v>
      </c>
      <c r="G42" s="58">
        <v>0</v>
      </c>
      <c r="H42" s="24">
        <v>3.2</v>
      </c>
      <c r="I42" s="21">
        <f t="shared" si="2"/>
        <v>3.2</v>
      </c>
      <c r="J42" s="53">
        <v>0</v>
      </c>
    </row>
    <row r="43" spans="1:10" ht="42" customHeight="1">
      <c r="A43" s="124" t="s">
        <v>35</v>
      </c>
      <c r="B43" s="126" t="s">
        <v>36</v>
      </c>
      <c r="C43" s="120" t="s">
        <v>165</v>
      </c>
      <c r="D43" s="120"/>
      <c r="E43" s="120"/>
      <c r="F43" s="120"/>
      <c r="G43" s="119" t="s">
        <v>134</v>
      </c>
      <c r="H43" s="119"/>
      <c r="I43" s="119"/>
      <c r="J43" s="119"/>
    </row>
    <row r="44" spans="1:10" ht="36.75" customHeight="1">
      <c r="A44" s="124"/>
      <c r="B44" s="126"/>
      <c r="C44" s="82" t="s">
        <v>125</v>
      </c>
      <c r="D44" s="50" t="s">
        <v>126</v>
      </c>
      <c r="E44" s="50" t="s">
        <v>127</v>
      </c>
      <c r="F44" s="50" t="s">
        <v>128</v>
      </c>
      <c r="G44" s="82" t="s">
        <v>125</v>
      </c>
      <c r="H44" s="50" t="s">
        <v>126</v>
      </c>
      <c r="I44" s="50" t="s">
        <v>127</v>
      </c>
      <c r="J44" s="50" t="s">
        <v>128</v>
      </c>
    </row>
    <row r="45" spans="1:10" ht="18.75">
      <c r="A45" s="77">
        <v>1</v>
      </c>
      <c r="B45" s="77">
        <v>2</v>
      </c>
      <c r="C45" s="26">
        <v>3</v>
      </c>
      <c r="D45" s="26">
        <v>4</v>
      </c>
      <c r="E45" s="26">
        <v>5</v>
      </c>
      <c r="F45" s="77">
        <v>6</v>
      </c>
      <c r="G45" s="26">
        <v>7</v>
      </c>
      <c r="H45" s="26">
        <v>8</v>
      </c>
      <c r="I45" s="26">
        <v>9</v>
      </c>
      <c r="J45" s="26">
        <v>10</v>
      </c>
    </row>
    <row r="46" spans="1:10" ht="29.25" customHeight="1">
      <c r="A46" s="89" t="s">
        <v>44</v>
      </c>
      <c r="B46" s="88"/>
      <c r="C46" s="57">
        <f>C47+C48+C49+C50+C51+C52+C53+C54+C61+C62+C67+C68</f>
        <v>2024.4000000000003</v>
      </c>
      <c r="D46" s="59">
        <f>D47+D48+D49+D50+D51+D52+D53+D54+D61+D62+D67</f>
        <v>2137.8000000000002</v>
      </c>
      <c r="E46" s="64">
        <f>D46-C46</f>
        <v>113.39999999999986</v>
      </c>
      <c r="F46" s="64">
        <f>D46/C46*100</f>
        <v>105.60165975103735</v>
      </c>
      <c r="G46" s="57">
        <f>G47+G48+G49+G50+G51+G52+G53+G54+G61+G62+G67+G68</f>
        <v>4076.2999999999997</v>
      </c>
      <c r="H46" s="59">
        <f>H47+H48+H49+H50+H51+H52+H53+H54+H61+H62+H67</f>
        <v>4025.6</v>
      </c>
      <c r="I46" s="64">
        <f>H46-G46</f>
        <v>-50.699999999999818</v>
      </c>
      <c r="J46" s="64">
        <f>H46/G46*100</f>
        <v>98.756225007972915</v>
      </c>
    </row>
    <row r="47" spans="1:10" ht="18.75">
      <c r="A47" s="55" t="s">
        <v>45</v>
      </c>
      <c r="B47" s="97">
        <v>1050</v>
      </c>
      <c r="C47" s="59">
        <v>1552</v>
      </c>
      <c r="D47" s="61">
        <v>1514.7</v>
      </c>
      <c r="E47" s="60">
        <f t="shared" ref="E47:E83" si="4">D47-C47</f>
        <v>-37.299999999999955</v>
      </c>
      <c r="F47" s="60">
        <f t="shared" ref="F47:F83" si="5">D47/C47*100</f>
        <v>97.596649484536073</v>
      </c>
      <c r="G47" s="59">
        <v>3073.1</v>
      </c>
      <c r="H47" s="60">
        <v>2941.2</v>
      </c>
      <c r="I47" s="60">
        <f t="shared" ref="I47:I69" si="6">H47-G47</f>
        <v>-131.90000000000009</v>
      </c>
      <c r="J47" s="60">
        <f t="shared" ref="J47:J52" si="7">H47/G47*100</f>
        <v>95.707917086980558</v>
      </c>
    </row>
    <row r="48" spans="1:10" ht="18.75">
      <c r="A48" s="55" t="s">
        <v>46</v>
      </c>
      <c r="B48" s="97">
        <v>1060</v>
      </c>
      <c r="C48" s="59">
        <v>341.4</v>
      </c>
      <c r="D48" s="61">
        <v>326.39999999999998</v>
      </c>
      <c r="E48" s="60">
        <f t="shared" si="4"/>
        <v>-15</v>
      </c>
      <c r="F48" s="60">
        <f t="shared" si="5"/>
        <v>95.60632688927943</v>
      </c>
      <c r="G48" s="59">
        <v>676</v>
      </c>
      <c r="H48" s="60">
        <v>634.5</v>
      </c>
      <c r="I48" s="60">
        <f t="shared" si="6"/>
        <v>-41.5</v>
      </c>
      <c r="J48" s="60">
        <f t="shared" si="7"/>
        <v>93.860946745562131</v>
      </c>
    </row>
    <row r="49" spans="1:10" ht="18.75">
      <c r="A49" s="55" t="s">
        <v>47</v>
      </c>
      <c r="B49" s="76">
        <v>1070</v>
      </c>
      <c r="C49" s="59">
        <v>10.7</v>
      </c>
      <c r="D49" s="61">
        <v>58.2</v>
      </c>
      <c r="E49" s="60">
        <f t="shared" si="4"/>
        <v>47.5</v>
      </c>
      <c r="F49" s="60">
        <f t="shared" si="5"/>
        <v>543.92523364485987</v>
      </c>
      <c r="G49" s="59">
        <v>21.4</v>
      </c>
      <c r="H49" s="60">
        <v>58.2</v>
      </c>
      <c r="I49" s="60">
        <f t="shared" si="6"/>
        <v>36.800000000000004</v>
      </c>
      <c r="J49" s="60">
        <f t="shared" si="7"/>
        <v>271.96261682242994</v>
      </c>
    </row>
    <row r="50" spans="1:10" ht="18.75">
      <c r="A50" s="55" t="s">
        <v>48</v>
      </c>
      <c r="B50" s="76">
        <v>1080</v>
      </c>
      <c r="C50" s="59">
        <v>33.9</v>
      </c>
      <c r="D50" s="61">
        <v>25.2</v>
      </c>
      <c r="E50" s="60">
        <f t="shared" si="4"/>
        <v>-8.6999999999999993</v>
      </c>
      <c r="F50" s="60">
        <f t="shared" si="5"/>
        <v>74.336283185840713</v>
      </c>
      <c r="G50" s="59">
        <v>67.7</v>
      </c>
      <c r="H50" s="60">
        <v>49</v>
      </c>
      <c r="I50" s="60">
        <f t="shared" si="6"/>
        <v>-18.700000000000003</v>
      </c>
      <c r="J50" s="60">
        <f t="shared" si="7"/>
        <v>72.378138847858196</v>
      </c>
    </row>
    <row r="51" spans="1:10" ht="18.75">
      <c r="A51" s="55" t="s">
        <v>49</v>
      </c>
      <c r="B51" s="76">
        <v>1090</v>
      </c>
      <c r="C51" s="59">
        <v>0</v>
      </c>
      <c r="D51" s="61">
        <v>0</v>
      </c>
      <c r="E51" s="60">
        <f t="shared" si="4"/>
        <v>0</v>
      </c>
      <c r="F51" s="60">
        <v>0</v>
      </c>
      <c r="G51" s="59">
        <v>0</v>
      </c>
      <c r="H51" s="60">
        <v>0</v>
      </c>
      <c r="I51" s="60">
        <f t="shared" si="6"/>
        <v>0</v>
      </c>
      <c r="J51" s="60">
        <v>0</v>
      </c>
    </row>
    <row r="52" spans="1:10" ht="18.75">
      <c r="A52" s="55" t="s">
        <v>50</v>
      </c>
      <c r="B52" s="76">
        <v>1100</v>
      </c>
      <c r="C52" s="59">
        <v>13.1</v>
      </c>
      <c r="D52" s="61">
        <v>24.9</v>
      </c>
      <c r="E52" s="60">
        <f t="shared" si="4"/>
        <v>11.799999999999999</v>
      </c>
      <c r="F52" s="60">
        <f t="shared" si="5"/>
        <v>190.07633587786259</v>
      </c>
      <c r="G52" s="59">
        <v>26.2</v>
      </c>
      <c r="H52" s="60">
        <v>45.4</v>
      </c>
      <c r="I52" s="60">
        <f t="shared" si="6"/>
        <v>19.2</v>
      </c>
      <c r="J52" s="60">
        <f t="shared" si="7"/>
        <v>173.2824427480916</v>
      </c>
    </row>
    <row r="53" spans="1:10" ht="18.75">
      <c r="A53" s="55" t="s">
        <v>51</v>
      </c>
      <c r="B53" s="76">
        <v>1110</v>
      </c>
      <c r="C53" s="59">
        <v>0</v>
      </c>
      <c r="D53" s="62">
        <v>0</v>
      </c>
      <c r="E53" s="60">
        <f t="shared" si="4"/>
        <v>0</v>
      </c>
      <c r="F53" s="60">
        <v>0</v>
      </c>
      <c r="G53" s="59">
        <v>0</v>
      </c>
      <c r="H53" s="60">
        <v>0</v>
      </c>
      <c r="I53" s="60">
        <f t="shared" si="6"/>
        <v>0</v>
      </c>
      <c r="J53" s="60">
        <v>0</v>
      </c>
    </row>
    <row r="54" spans="1:10" ht="18.75">
      <c r="A54" s="55" t="s">
        <v>130</v>
      </c>
      <c r="B54" s="97">
        <v>1120</v>
      </c>
      <c r="C54" s="59">
        <f>C55+C56+C57+C58+C59+C60</f>
        <v>28.4</v>
      </c>
      <c r="D54" s="62">
        <f>SUM(D55:D59)</f>
        <v>52.7</v>
      </c>
      <c r="E54" s="60">
        <f t="shared" si="4"/>
        <v>24.300000000000004</v>
      </c>
      <c r="F54" s="60">
        <f t="shared" si="5"/>
        <v>185.56338028169017</v>
      </c>
      <c r="G54" s="59">
        <f>G55+G56+G57+G58+G59+G60</f>
        <v>126.5</v>
      </c>
      <c r="H54" s="59">
        <f>H55+H56+H57+H58+H59+H60</f>
        <v>141</v>
      </c>
      <c r="I54" s="60">
        <f t="shared" si="6"/>
        <v>14.5</v>
      </c>
      <c r="J54" s="60">
        <f t="shared" ref="J54:J58" si="8">H54/G54*100</f>
        <v>111.46245059288538</v>
      </c>
    </row>
    <row r="55" spans="1:10" ht="18.75">
      <c r="A55" s="25" t="s">
        <v>52</v>
      </c>
      <c r="B55" s="76">
        <v>1121</v>
      </c>
      <c r="C55" s="59">
        <v>0</v>
      </c>
      <c r="D55" s="61">
        <v>0</v>
      </c>
      <c r="E55" s="60">
        <f t="shared" si="4"/>
        <v>0</v>
      </c>
      <c r="F55" s="60">
        <v>0</v>
      </c>
      <c r="G55" s="59">
        <v>0</v>
      </c>
      <c r="H55" s="60">
        <v>0</v>
      </c>
      <c r="I55" s="60">
        <f t="shared" si="6"/>
        <v>0</v>
      </c>
      <c r="J55" s="60">
        <v>0</v>
      </c>
    </row>
    <row r="56" spans="1:10" ht="18.75">
      <c r="A56" s="25" t="s">
        <v>53</v>
      </c>
      <c r="B56" s="76">
        <v>1122</v>
      </c>
      <c r="C56" s="59">
        <v>1.8</v>
      </c>
      <c r="D56" s="61">
        <v>2.1</v>
      </c>
      <c r="E56" s="60">
        <f t="shared" si="4"/>
        <v>0.30000000000000004</v>
      </c>
      <c r="F56" s="60">
        <f t="shared" si="5"/>
        <v>116.66666666666667</v>
      </c>
      <c r="G56" s="59">
        <v>3.6</v>
      </c>
      <c r="H56" s="60">
        <v>3.7</v>
      </c>
      <c r="I56" s="60">
        <f t="shared" si="6"/>
        <v>0.10000000000000009</v>
      </c>
      <c r="J56" s="60">
        <f t="shared" si="8"/>
        <v>102.77777777777779</v>
      </c>
    </row>
    <row r="57" spans="1:10" ht="18.75">
      <c r="A57" s="25" t="s">
        <v>54</v>
      </c>
      <c r="B57" s="76">
        <v>1123</v>
      </c>
      <c r="C57" s="59">
        <v>20</v>
      </c>
      <c r="D57" s="61">
        <v>18.399999999999999</v>
      </c>
      <c r="E57" s="60">
        <f t="shared" si="4"/>
        <v>-1.6000000000000014</v>
      </c>
      <c r="F57" s="60">
        <f t="shared" si="5"/>
        <v>92</v>
      </c>
      <c r="G57" s="59">
        <v>40.299999999999997</v>
      </c>
      <c r="H57" s="60">
        <v>39.6</v>
      </c>
      <c r="I57" s="60">
        <f t="shared" si="6"/>
        <v>-0.69999999999999574</v>
      </c>
      <c r="J57" s="60">
        <f t="shared" si="8"/>
        <v>98.263027295285369</v>
      </c>
    </row>
    <row r="58" spans="1:10" ht="18.75">
      <c r="A58" s="25" t="s">
        <v>55</v>
      </c>
      <c r="B58" s="76">
        <v>1124</v>
      </c>
      <c r="C58" s="59">
        <v>6.6</v>
      </c>
      <c r="D58" s="61">
        <v>32.200000000000003</v>
      </c>
      <c r="E58" s="60">
        <f t="shared" si="4"/>
        <v>25.6</v>
      </c>
      <c r="F58" s="60">
        <f t="shared" si="5"/>
        <v>487.87878787878799</v>
      </c>
      <c r="G58" s="59">
        <v>82.6</v>
      </c>
      <c r="H58" s="60">
        <v>97.7</v>
      </c>
      <c r="I58" s="60">
        <f t="shared" si="6"/>
        <v>15.100000000000009</v>
      </c>
      <c r="J58" s="60">
        <f t="shared" si="8"/>
        <v>118.28087167070218</v>
      </c>
    </row>
    <row r="59" spans="1:10" ht="18.75">
      <c r="A59" s="25" t="s">
        <v>56</v>
      </c>
      <c r="B59" s="76">
        <v>1125</v>
      </c>
      <c r="C59" s="59">
        <v>0</v>
      </c>
      <c r="D59" s="61">
        <v>0</v>
      </c>
      <c r="E59" s="60">
        <f t="shared" si="4"/>
        <v>0</v>
      </c>
      <c r="F59" s="60">
        <v>0</v>
      </c>
      <c r="G59" s="59">
        <v>0</v>
      </c>
      <c r="H59" s="60">
        <v>0</v>
      </c>
      <c r="I59" s="60">
        <f t="shared" si="6"/>
        <v>0</v>
      </c>
      <c r="J59" s="60">
        <v>0</v>
      </c>
    </row>
    <row r="60" spans="1:10" ht="18.75">
      <c r="A60" s="25" t="s">
        <v>57</v>
      </c>
      <c r="B60" s="76">
        <v>1126</v>
      </c>
      <c r="C60" s="59">
        <v>0</v>
      </c>
      <c r="D60" s="62"/>
      <c r="E60" s="60">
        <f t="shared" si="4"/>
        <v>0</v>
      </c>
      <c r="F60" s="60">
        <v>0</v>
      </c>
      <c r="G60" s="59">
        <v>0</v>
      </c>
      <c r="H60" s="60">
        <v>0</v>
      </c>
      <c r="I60" s="60">
        <f t="shared" si="6"/>
        <v>0</v>
      </c>
      <c r="J60" s="60">
        <v>0</v>
      </c>
    </row>
    <row r="61" spans="1:10" ht="37.5">
      <c r="A61" s="78" t="s">
        <v>58</v>
      </c>
      <c r="B61" s="97">
        <v>1130</v>
      </c>
      <c r="C61" s="63">
        <v>1.9</v>
      </c>
      <c r="D61" s="95">
        <v>97.1</v>
      </c>
      <c r="E61" s="64">
        <f t="shared" si="4"/>
        <v>95.199999999999989</v>
      </c>
      <c r="F61" s="65">
        <f t="shared" si="5"/>
        <v>5110.5263157894733</v>
      </c>
      <c r="G61" s="63">
        <v>3.8</v>
      </c>
      <c r="H61" s="65">
        <v>99</v>
      </c>
      <c r="I61" s="65">
        <f t="shared" si="6"/>
        <v>95.2</v>
      </c>
      <c r="J61" s="65">
        <f>H61/G61*100</f>
        <v>2605.2631578947371</v>
      </c>
    </row>
    <row r="62" spans="1:10" ht="18.75">
      <c r="A62" s="55" t="s">
        <v>59</v>
      </c>
      <c r="B62" s="97">
        <v>1140</v>
      </c>
      <c r="C62" s="59">
        <f>C63+C64+C65+C66</f>
        <v>42</v>
      </c>
      <c r="D62" s="61">
        <f>D64+D65</f>
        <v>38.599999999999994</v>
      </c>
      <c r="E62" s="60">
        <f t="shared" si="4"/>
        <v>-3.4000000000000057</v>
      </c>
      <c r="F62" s="60">
        <f t="shared" si="5"/>
        <v>91.904761904761884</v>
      </c>
      <c r="G62" s="59">
        <f>G64+G65</f>
        <v>79.5</v>
      </c>
      <c r="H62" s="60">
        <f>H63+H64+H65+H66</f>
        <v>57.3</v>
      </c>
      <c r="I62" s="60">
        <f t="shared" si="6"/>
        <v>-22.200000000000003</v>
      </c>
      <c r="J62" s="60">
        <f>H62/G62*100</f>
        <v>72.075471698113205</v>
      </c>
    </row>
    <row r="63" spans="1:10" ht="18.75">
      <c r="A63" s="55" t="s">
        <v>149</v>
      </c>
      <c r="B63" s="96">
        <v>1141</v>
      </c>
      <c r="C63" s="59">
        <v>0</v>
      </c>
      <c r="D63" s="61">
        <v>0</v>
      </c>
      <c r="E63" s="60">
        <v>0</v>
      </c>
      <c r="F63" s="60">
        <v>0</v>
      </c>
      <c r="G63" s="59">
        <v>0</v>
      </c>
      <c r="H63" s="60">
        <v>0</v>
      </c>
      <c r="I63" s="60">
        <v>0</v>
      </c>
      <c r="J63" s="60">
        <v>0</v>
      </c>
    </row>
    <row r="64" spans="1:10" ht="18.75">
      <c r="A64" s="55" t="s">
        <v>150</v>
      </c>
      <c r="B64" s="96">
        <v>1142</v>
      </c>
      <c r="C64" s="59">
        <v>37.5</v>
      </c>
      <c r="D64" s="61">
        <v>33.799999999999997</v>
      </c>
      <c r="E64" s="60">
        <f t="shared" si="4"/>
        <v>-3.7000000000000028</v>
      </c>
      <c r="F64" s="60">
        <f t="shared" si="5"/>
        <v>90.133333333333326</v>
      </c>
      <c r="G64" s="59">
        <v>75</v>
      </c>
      <c r="H64" s="60">
        <v>52.5</v>
      </c>
      <c r="I64" s="60">
        <f t="shared" si="6"/>
        <v>-22.5</v>
      </c>
      <c r="J64" s="60">
        <f>H64/G64*100</f>
        <v>70</v>
      </c>
    </row>
    <row r="65" spans="1:10" ht="18.75">
      <c r="A65" s="55" t="s">
        <v>151</v>
      </c>
      <c r="B65" s="96">
        <v>1143</v>
      </c>
      <c r="C65" s="59">
        <v>4.5</v>
      </c>
      <c r="D65" s="61">
        <v>4.8</v>
      </c>
      <c r="E65" s="60">
        <f t="shared" si="4"/>
        <v>0.29999999999999982</v>
      </c>
      <c r="F65" s="60">
        <f t="shared" si="5"/>
        <v>106.66666666666667</v>
      </c>
      <c r="G65" s="59">
        <v>4.5</v>
      </c>
      <c r="H65" s="60">
        <v>4.8</v>
      </c>
      <c r="I65" s="60">
        <v>0</v>
      </c>
      <c r="J65" s="60">
        <v>0</v>
      </c>
    </row>
    <row r="66" spans="1:10" ht="18.75">
      <c r="A66" s="55" t="s">
        <v>152</v>
      </c>
      <c r="B66" s="96">
        <v>1144</v>
      </c>
      <c r="C66" s="59">
        <v>0</v>
      </c>
      <c r="D66" s="61">
        <v>0</v>
      </c>
      <c r="E66" s="60">
        <f t="shared" si="4"/>
        <v>0</v>
      </c>
      <c r="F66" s="60">
        <v>0</v>
      </c>
      <c r="G66" s="59">
        <v>0</v>
      </c>
      <c r="H66" s="60">
        <v>0</v>
      </c>
      <c r="I66" s="60">
        <v>0</v>
      </c>
      <c r="J66" s="60">
        <v>0</v>
      </c>
    </row>
    <row r="67" spans="1:10" ht="18.75">
      <c r="A67" s="55" t="s">
        <v>60</v>
      </c>
      <c r="B67" s="97">
        <v>1150</v>
      </c>
      <c r="C67" s="59">
        <v>1</v>
      </c>
      <c r="D67" s="61">
        <v>0</v>
      </c>
      <c r="E67" s="60">
        <f t="shared" si="4"/>
        <v>-1</v>
      </c>
      <c r="F67" s="60">
        <f t="shared" si="5"/>
        <v>0</v>
      </c>
      <c r="G67" s="59">
        <v>2.1</v>
      </c>
      <c r="H67" s="60">
        <v>0</v>
      </c>
      <c r="I67" s="60">
        <f t="shared" si="6"/>
        <v>-2.1</v>
      </c>
      <c r="J67" s="60">
        <v>0</v>
      </c>
    </row>
    <row r="68" spans="1:10" ht="18.75">
      <c r="A68" s="55" t="s">
        <v>61</v>
      </c>
      <c r="B68" s="97">
        <v>1160</v>
      </c>
      <c r="C68" s="59">
        <v>0</v>
      </c>
      <c r="D68" s="60">
        <v>0</v>
      </c>
      <c r="E68" s="60">
        <f t="shared" si="4"/>
        <v>0</v>
      </c>
      <c r="F68" s="60">
        <v>0</v>
      </c>
      <c r="G68" s="62">
        <v>0</v>
      </c>
      <c r="H68" s="62">
        <v>0</v>
      </c>
      <c r="I68" s="62">
        <v>0</v>
      </c>
      <c r="J68" s="62">
        <v>0</v>
      </c>
    </row>
    <row r="69" spans="1:10" ht="18.75">
      <c r="A69" s="55" t="s">
        <v>62</v>
      </c>
      <c r="B69" s="76">
        <v>1170</v>
      </c>
      <c r="C69" s="59">
        <v>48.7</v>
      </c>
      <c r="D69" s="60">
        <v>56.4</v>
      </c>
      <c r="E69" s="60">
        <f t="shared" si="4"/>
        <v>7.6999999999999957</v>
      </c>
      <c r="F69" s="60">
        <f t="shared" si="5"/>
        <v>115.81108829568787</v>
      </c>
      <c r="G69" s="62">
        <v>97.4</v>
      </c>
      <c r="H69" s="62">
        <v>112.8</v>
      </c>
      <c r="I69" s="60">
        <f t="shared" si="6"/>
        <v>15.399999999999991</v>
      </c>
      <c r="J69" s="60">
        <f>H69/G69*100</f>
        <v>115.81108829568787</v>
      </c>
    </row>
    <row r="70" spans="1:10" ht="18.75">
      <c r="A70" s="55" t="s">
        <v>63</v>
      </c>
      <c r="B70" s="76">
        <v>1180</v>
      </c>
      <c r="C70" s="59">
        <v>0</v>
      </c>
      <c r="D70" s="60">
        <v>0</v>
      </c>
      <c r="E70" s="60">
        <f t="shared" si="4"/>
        <v>0</v>
      </c>
      <c r="F70" s="60">
        <v>0</v>
      </c>
      <c r="G70" s="62">
        <v>0</v>
      </c>
      <c r="H70" s="62">
        <v>0</v>
      </c>
      <c r="I70" s="62">
        <v>0</v>
      </c>
      <c r="J70" s="62">
        <v>0</v>
      </c>
    </row>
    <row r="71" spans="1:10" ht="36.75" customHeight="1">
      <c r="A71" s="55" t="s">
        <v>153</v>
      </c>
      <c r="B71" s="96">
        <v>1181</v>
      </c>
      <c r="C71" s="59">
        <v>0</v>
      </c>
      <c r="D71" s="60">
        <v>0</v>
      </c>
      <c r="E71" s="60">
        <v>0</v>
      </c>
      <c r="F71" s="60">
        <v>0</v>
      </c>
      <c r="G71" s="62">
        <v>0</v>
      </c>
      <c r="H71" s="62">
        <v>0</v>
      </c>
      <c r="I71" s="62">
        <v>0</v>
      </c>
      <c r="J71" s="62">
        <v>0</v>
      </c>
    </row>
    <row r="72" spans="1:10" ht="18.75">
      <c r="A72" s="55" t="s">
        <v>64</v>
      </c>
      <c r="B72" s="76">
        <v>1190</v>
      </c>
      <c r="C72" s="59">
        <f>C74+C73</f>
        <v>663.6</v>
      </c>
      <c r="D72" s="60">
        <f>D73+D74</f>
        <v>424.6</v>
      </c>
      <c r="E72" s="62">
        <f>D72-C72</f>
        <v>-239</v>
      </c>
      <c r="F72" s="62">
        <f>D72/C72*100</f>
        <v>63.984327908378546</v>
      </c>
      <c r="G72" s="62">
        <f>G73+G74</f>
        <v>1286.5999999999999</v>
      </c>
      <c r="H72" s="62">
        <f>H73+H74</f>
        <v>1040.7</v>
      </c>
      <c r="I72" s="62">
        <f>H72-G72</f>
        <v>-245.89999999999986</v>
      </c>
      <c r="J72" s="62">
        <f>H72/G72*100</f>
        <v>80.887610757034054</v>
      </c>
    </row>
    <row r="73" spans="1:10" ht="18.75">
      <c r="A73" s="25" t="s">
        <v>65</v>
      </c>
      <c r="B73" s="76">
        <v>1191</v>
      </c>
      <c r="C73" s="59">
        <v>543.9</v>
      </c>
      <c r="D73" s="62">
        <v>347.8</v>
      </c>
      <c r="E73" s="60">
        <f t="shared" si="4"/>
        <v>-196.09999999999997</v>
      </c>
      <c r="F73" s="60">
        <f t="shared" si="5"/>
        <v>63.945578231292522</v>
      </c>
      <c r="G73" s="59">
        <v>1054.5999999999999</v>
      </c>
      <c r="H73" s="60">
        <v>852.8</v>
      </c>
      <c r="I73" s="60">
        <f>H73-G73</f>
        <v>-201.79999999999995</v>
      </c>
      <c r="J73" s="60">
        <f>H73/G73*100</f>
        <v>80.864782856059165</v>
      </c>
    </row>
    <row r="74" spans="1:10" ht="18.75">
      <c r="A74" s="25" t="s">
        <v>46</v>
      </c>
      <c r="B74" s="76">
        <v>1192</v>
      </c>
      <c r="C74" s="59">
        <v>119.7</v>
      </c>
      <c r="D74" s="62">
        <v>76.8</v>
      </c>
      <c r="E74" s="60">
        <f t="shared" si="4"/>
        <v>-42.900000000000006</v>
      </c>
      <c r="F74" s="60">
        <f t="shared" si="5"/>
        <v>64.160401002506262</v>
      </c>
      <c r="G74" s="59">
        <v>232</v>
      </c>
      <c r="H74" s="60">
        <v>187.9</v>
      </c>
      <c r="I74" s="60">
        <f>H74-G74</f>
        <v>-44.099999999999994</v>
      </c>
      <c r="J74" s="60">
        <f>H74/G74*100</f>
        <v>80.99137931034484</v>
      </c>
    </row>
    <row r="75" spans="1:10" ht="18.75">
      <c r="A75" s="25" t="s">
        <v>66</v>
      </c>
      <c r="B75" s="76">
        <v>1193</v>
      </c>
      <c r="C75" s="59"/>
      <c r="D75" s="62"/>
      <c r="E75" s="60"/>
      <c r="F75" s="60"/>
      <c r="G75" s="59"/>
      <c r="H75" s="60"/>
      <c r="I75" s="60"/>
      <c r="J75" s="60"/>
    </row>
    <row r="76" spans="1:10" ht="18.75">
      <c r="A76" s="25" t="s">
        <v>67</v>
      </c>
      <c r="B76" s="76">
        <v>1194</v>
      </c>
      <c r="C76" s="59"/>
      <c r="D76" s="62"/>
      <c r="E76" s="60"/>
      <c r="F76" s="60"/>
      <c r="G76" s="59"/>
      <c r="H76" s="60"/>
      <c r="I76" s="60"/>
      <c r="J76" s="60"/>
    </row>
    <row r="77" spans="1:10" ht="18.75">
      <c r="A77" s="25" t="s">
        <v>68</v>
      </c>
      <c r="B77" s="76">
        <v>1195</v>
      </c>
      <c r="C77" s="59"/>
      <c r="D77" s="62"/>
      <c r="E77" s="60"/>
      <c r="F77" s="60"/>
      <c r="G77" s="59"/>
      <c r="H77" s="60"/>
      <c r="I77" s="60"/>
      <c r="J77" s="60"/>
    </row>
    <row r="78" spans="1:10" ht="18.75">
      <c r="A78" s="25" t="s">
        <v>62</v>
      </c>
      <c r="B78" s="76">
        <v>1196</v>
      </c>
      <c r="C78" s="59"/>
      <c r="D78" s="62"/>
      <c r="E78" s="60"/>
      <c r="F78" s="60"/>
      <c r="G78" s="59"/>
      <c r="H78" s="60"/>
      <c r="I78" s="60"/>
      <c r="J78" s="60"/>
    </row>
    <row r="79" spans="1:10" ht="18.75">
      <c r="A79" s="25" t="s">
        <v>69</v>
      </c>
      <c r="B79" s="76">
        <v>1197</v>
      </c>
      <c r="C79" s="59"/>
      <c r="D79" s="62"/>
      <c r="E79" s="60"/>
      <c r="F79" s="60"/>
      <c r="G79" s="59"/>
      <c r="H79" s="60"/>
      <c r="I79" s="60"/>
      <c r="J79" s="60"/>
    </row>
    <row r="80" spans="1:10" ht="18.75">
      <c r="A80" s="25" t="s">
        <v>70</v>
      </c>
      <c r="B80" s="76">
        <v>1198</v>
      </c>
      <c r="C80" s="59"/>
      <c r="D80" s="62"/>
      <c r="E80" s="60"/>
      <c r="F80" s="60"/>
      <c r="G80" s="59"/>
      <c r="H80" s="60"/>
      <c r="I80" s="60"/>
      <c r="J80" s="60"/>
    </row>
    <row r="81" spans="1:10" ht="18.75">
      <c r="A81" s="55" t="s">
        <v>71</v>
      </c>
      <c r="B81" s="76">
        <v>1200</v>
      </c>
      <c r="C81" s="59"/>
      <c r="D81" s="62"/>
      <c r="E81" s="60"/>
      <c r="F81" s="60"/>
      <c r="G81" s="59"/>
      <c r="H81" s="60"/>
      <c r="I81" s="60"/>
      <c r="J81" s="60"/>
    </row>
    <row r="82" spans="1:10" ht="33" customHeight="1">
      <c r="A82" s="54" t="s">
        <v>72</v>
      </c>
      <c r="B82" s="76">
        <v>1210</v>
      </c>
      <c r="C82" s="83">
        <f>C31</f>
        <v>2024.4</v>
      </c>
      <c r="D82" s="85">
        <f>D31</f>
        <v>2016.1</v>
      </c>
      <c r="E82" s="86">
        <f t="shared" si="4"/>
        <v>-8.3000000000001819</v>
      </c>
      <c r="F82" s="86">
        <f t="shared" si="5"/>
        <v>99.590001975894083</v>
      </c>
      <c r="G82" s="83">
        <f>G31</f>
        <v>4076.2999999999997</v>
      </c>
      <c r="H82" s="87">
        <f>H31</f>
        <v>4052.4</v>
      </c>
      <c r="I82" s="86">
        <f t="shared" ref="I82:I83" si="9">H82-G82</f>
        <v>-23.899999999999636</v>
      </c>
      <c r="J82" s="86">
        <f t="shared" ref="J82:J83" si="10">H82/G82*100</f>
        <v>99.413683978117419</v>
      </c>
    </row>
    <row r="83" spans="1:10" ht="33" customHeight="1">
      <c r="A83" s="54" t="s">
        <v>73</v>
      </c>
      <c r="B83" s="76">
        <v>1220</v>
      </c>
      <c r="C83" s="84">
        <f>C46+C97</f>
        <v>2024.4000000000003</v>
      </c>
      <c r="D83" s="84">
        <f>D46+D97</f>
        <v>2137.8000000000002</v>
      </c>
      <c r="E83" s="86">
        <f t="shared" si="4"/>
        <v>113.39999999999986</v>
      </c>
      <c r="F83" s="86">
        <f t="shared" si="5"/>
        <v>105.60165975103735</v>
      </c>
      <c r="G83" s="84">
        <f>G46+G97</f>
        <v>4076.2999999999997</v>
      </c>
      <c r="H83" s="84">
        <f>H46+H97</f>
        <v>4025.6</v>
      </c>
      <c r="I83" s="86">
        <f t="shared" si="9"/>
        <v>-50.699999999999818</v>
      </c>
      <c r="J83" s="86">
        <f t="shared" si="10"/>
        <v>98.756225007972915</v>
      </c>
    </row>
    <row r="84" spans="1:10" ht="33" customHeight="1">
      <c r="A84" s="54" t="s">
        <v>74</v>
      </c>
      <c r="B84" s="76">
        <v>1230</v>
      </c>
      <c r="C84" s="93">
        <f>C82-C83</f>
        <v>0</v>
      </c>
      <c r="D84" s="93">
        <f>D82-D83</f>
        <v>-121.70000000000027</v>
      </c>
      <c r="E84" s="60"/>
      <c r="F84" s="60"/>
      <c r="G84" s="93">
        <f>G82-G83</f>
        <v>0</v>
      </c>
      <c r="H84" s="93">
        <f>H82-H83</f>
        <v>26.800000000000182</v>
      </c>
      <c r="I84" s="60"/>
      <c r="J84" s="60"/>
    </row>
    <row r="85" spans="1:10" ht="30.75" customHeight="1">
      <c r="A85" s="54" t="s">
        <v>75</v>
      </c>
      <c r="B85" s="76">
        <v>1240</v>
      </c>
      <c r="C85" s="27"/>
      <c r="D85" s="27"/>
      <c r="E85" s="60"/>
      <c r="F85" s="60"/>
      <c r="G85" s="27"/>
      <c r="H85" s="27"/>
      <c r="I85" s="60"/>
      <c r="J85" s="60"/>
    </row>
    <row r="86" spans="1:10" ht="33" customHeight="1">
      <c r="A86" s="54" t="s">
        <v>76</v>
      </c>
      <c r="B86" s="54"/>
      <c r="C86" s="23"/>
      <c r="D86" s="23"/>
      <c r="E86" s="60"/>
      <c r="F86" s="60"/>
      <c r="G86" s="23"/>
      <c r="H86" s="23"/>
      <c r="I86" s="60"/>
      <c r="J86" s="60"/>
    </row>
    <row r="87" spans="1:10" ht="33" customHeight="1">
      <c r="A87" s="55" t="s">
        <v>77</v>
      </c>
      <c r="B87" s="76">
        <v>2010</v>
      </c>
      <c r="C87" s="106">
        <f>C91+C92</f>
        <v>644</v>
      </c>
      <c r="D87" s="106">
        <f>D92+D91</f>
        <v>620.4</v>
      </c>
      <c r="E87" s="86">
        <f t="shared" ref="E87" si="11">D87-C87</f>
        <v>-23.600000000000023</v>
      </c>
      <c r="F87" s="86">
        <f t="shared" ref="F87" si="12">D87/C87*100</f>
        <v>96.335403726708066</v>
      </c>
      <c r="G87" s="107">
        <f>G91+G92</f>
        <v>1275.2</v>
      </c>
      <c r="H87" s="107">
        <f>H91+H92</f>
        <v>584.90000000000009</v>
      </c>
      <c r="I87" s="86">
        <f t="shared" ref="I87" si="13">H87-G87</f>
        <v>-690.3</v>
      </c>
      <c r="J87" s="86">
        <f t="shared" ref="J87" si="14">H87/G87*100</f>
        <v>45.86731493099122</v>
      </c>
    </row>
    <row r="88" spans="1:10" ht="39.75" customHeight="1">
      <c r="A88" s="124" t="s">
        <v>35</v>
      </c>
      <c r="B88" s="126" t="s">
        <v>36</v>
      </c>
      <c r="C88" s="120" t="s">
        <v>166</v>
      </c>
      <c r="D88" s="120"/>
      <c r="E88" s="120"/>
      <c r="F88" s="120"/>
      <c r="G88" s="119" t="s">
        <v>134</v>
      </c>
      <c r="H88" s="119"/>
      <c r="I88" s="119"/>
      <c r="J88" s="119"/>
    </row>
    <row r="89" spans="1:10" ht="38.25" customHeight="1">
      <c r="A89" s="124"/>
      <c r="B89" s="126"/>
      <c r="C89" s="82" t="s">
        <v>125</v>
      </c>
      <c r="D89" s="50" t="s">
        <v>126</v>
      </c>
      <c r="E89" s="50" t="s">
        <v>127</v>
      </c>
      <c r="F89" s="50" t="s">
        <v>128</v>
      </c>
      <c r="G89" s="82" t="s">
        <v>125</v>
      </c>
      <c r="H89" s="50" t="s">
        <v>126</v>
      </c>
      <c r="I89" s="50" t="s">
        <v>127</v>
      </c>
      <c r="J89" s="50" t="s">
        <v>128</v>
      </c>
    </row>
    <row r="90" spans="1:10" ht="18.75">
      <c r="A90" s="77">
        <v>1</v>
      </c>
      <c r="B90" s="77">
        <v>2</v>
      </c>
      <c r="C90" s="26">
        <v>3</v>
      </c>
      <c r="D90" s="26">
        <v>4</v>
      </c>
      <c r="E90" s="26">
        <v>5</v>
      </c>
      <c r="F90" s="77">
        <v>6</v>
      </c>
      <c r="G90" s="26">
        <v>7</v>
      </c>
      <c r="H90" s="26">
        <v>8</v>
      </c>
      <c r="I90" s="26">
        <v>9</v>
      </c>
      <c r="J90" s="26">
        <v>10</v>
      </c>
    </row>
    <row r="91" spans="1:10" ht="18.75">
      <c r="A91" s="55" t="s">
        <v>78</v>
      </c>
      <c r="B91" s="76">
        <v>2020</v>
      </c>
      <c r="C91" s="29">
        <v>302.60000000000002</v>
      </c>
      <c r="D91" s="29">
        <v>294</v>
      </c>
      <c r="E91" s="86">
        <f t="shared" ref="E91:E92" si="15">D91-C91</f>
        <v>-8.6000000000000227</v>
      </c>
      <c r="F91" s="86">
        <f t="shared" ref="F91:F92" si="16">D91/C91*100</f>
        <v>97.157964309319226</v>
      </c>
      <c r="G91" s="29">
        <v>599.20000000000005</v>
      </c>
      <c r="H91" s="29">
        <v>276.8</v>
      </c>
      <c r="I91" s="86">
        <f t="shared" ref="I91:I92" si="17">H91-G91</f>
        <v>-322.40000000000003</v>
      </c>
      <c r="J91" s="86">
        <f t="shared" ref="J91:J92" si="18">H91/G91*100</f>
        <v>46.194926568758341</v>
      </c>
    </row>
    <row r="92" spans="1:10" ht="18.75">
      <c r="A92" s="55" t="s">
        <v>79</v>
      </c>
      <c r="B92" s="76">
        <v>2030</v>
      </c>
      <c r="C92" s="31">
        <v>341.4</v>
      </c>
      <c r="D92" s="31">
        <v>326.39999999999998</v>
      </c>
      <c r="E92" s="86">
        <f t="shared" si="15"/>
        <v>-15</v>
      </c>
      <c r="F92" s="86">
        <f t="shared" si="16"/>
        <v>95.60632688927943</v>
      </c>
      <c r="G92" s="31">
        <v>676</v>
      </c>
      <c r="H92" s="31">
        <v>308.10000000000002</v>
      </c>
      <c r="I92" s="86">
        <f t="shared" si="17"/>
        <v>-367.9</v>
      </c>
      <c r="J92" s="86">
        <f t="shared" si="18"/>
        <v>45.57692307692308</v>
      </c>
    </row>
    <row r="93" spans="1:10" ht="18.75">
      <c r="A93" s="55" t="s">
        <v>80</v>
      </c>
      <c r="B93" s="76">
        <v>2040</v>
      </c>
      <c r="C93" s="31"/>
      <c r="D93" s="31"/>
      <c r="E93" s="31"/>
      <c r="F93" s="32"/>
      <c r="G93" s="31"/>
      <c r="H93" s="31"/>
      <c r="I93" s="31"/>
      <c r="J93" s="31"/>
    </row>
    <row r="94" spans="1:10" ht="37.5" customHeight="1">
      <c r="A94" s="54" t="s">
        <v>131</v>
      </c>
      <c r="B94" s="54"/>
      <c r="C94" s="46"/>
      <c r="D94" s="46"/>
      <c r="E94" s="46"/>
      <c r="F94" s="46"/>
      <c r="G94" s="46"/>
      <c r="H94" s="46"/>
      <c r="I94" s="46"/>
      <c r="J94" s="46"/>
    </row>
    <row r="95" spans="1:10" ht="18.75">
      <c r="A95" s="55" t="s">
        <v>81</v>
      </c>
      <c r="B95" s="76">
        <v>3010</v>
      </c>
      <c r="C95" s="33"/>
      <c r="D95" s="33"/>
      <c r="E95" s="33"/>
      <c r="F95" s="34"/>
      <c r="G95" s="33"/>
      <c r="H95" s="33"/>
      <c r="I95" s="33"/>
      <c r="J95" s="33"/>
    </row>
    <row r="96" spans="1:10" ht="37.5">
      <c r="A96" s="79" t="s">
        <v>82</v>
      </c>
      <c r="B96" s="80">
        <v>3011</v>
      </c>
      <c r="C96" s="35"/>
      <c r="D96" s="35"/>
      <c r="E96" s="35"/>
      <c r="F96" s="36"/>
      <c r="G96" s="35"/>
      <c r="H96" s="35"/>
      <c r="I96" s="35"/>
      <c r="J96" s="35"/>
    </row>
    <row r="97" spans="1:10" ht="31.5" customHeight="1">
      <c r="A97" s="54" t="s">
        <v>132</v>
      </c>
      <c r="B97" s="76">
        <v>3020</v>
      </c>
      <c r="C97" s="67">
        <f>C99</f>
        <v>0</v>
      </c>
      <c r="D97" s="67">
        <f>D99</f>
        <v>0</v>
      </c>
      <c r="E97" s="67">
        <f>D97-C97</f>
        <v>0</v>
      </c>
      <c r="F97" s="67">
        <v>0</v>
      </c>
      <c r="G97" s="67">
        <f>G99</f>
        <v>0</v>
      </c>
      <c r="H97" s="67">
        <f>H99</f>
        <v>0</v>
      </c>
      <c r="I97" s="67">
        <f>H97-G97</f>
        <v>0</v>
      </c>
      <c r="J97" s="86">
        <v>0</v>
      </c>
    </row>
    <row r="98" spans="1:10" ht="18.75">
      <c r="A98" s="25" t="s">
        <v>83</v>
      </c>
      <c r="B98" s="76">
        <v>3021</v>
      </c>
      <c r="C98" s="68"/>
      <c r="D98" s="37"/>
      <c r="E98" s="56"/>
      <c r="F98" s="56"/>
      <c r="G98" s="68"/>
      <c r="H98" s="69"/>
      <c r="I98" s="56"/>
      <c r="J98" s="56"/>
    </row>
    <row r="99" spans="1:10" ht="18.75">
      <c r="A99" s="25" t="s">
        <v>84</v>
      </c>
      <c r="B99" s="76">
        <v>3022</v>
      </c>
      <c r="C99" s="67">
        <v>0</v>
      </c>
      <c r="D99" s="70">
        <v>0</v>
      </c>
      <c r="E99" s="67">
        <f>D99-C99</f>
        <v>0</v>
      </c>
      <c r="F99" s="56">
        <v>0</v>
      </c>
      <c r="G99" s="67">
        <v>0</v>
      </c>
      <c r="H99" s="56">
        <v>0</v>
      </c>
      <c r="I99" s="56">
        <f>H99-G99</f>
        <v>0</v>
      </c>
      <c r="J99" s="86">
        <v>0</v>
      </c>
    </row>
    <row r="100" spans="1:10" ht="18.75">
      <c r="A100" s="25" t="s">
        <v>85</v>
      </c>
      <c r="B100" s="76">
        <v>3023</v>
      </c>
      <c r="C100" s="67"/>
      <c r="D100" s="70"/>
      <c r="E100" s="56"/>
      <c r="F100" s="56"/>
      <c r="G100" s="67"/>
      <c r="H100" s="56"/>
      <c r="I100" s="56"/>
      <c r="J100" s="56"/>
    </row>
    <row r="101" spans="1:10" ht="18.75">
      <c r="A101" s="25" t="s">
        <v>86</v>
      </c>
      <c r="B101" s="76">
        <v>3024</v>
      </c>
      <c r="C101" s="67"/>
      <c r="D101" s="70"/>
      <c r="E101" s="56"/>
      <c r="F101" s="56"/>
      <c r="G101" s="67"/>
      <c r="H101" s="56"/>
      <c r="I101" s="56"/>
      <c r="J101" s="56"/>
    </row>
    <row r="102" spans="1:10" ht="37.5">
      <c r="A102" s="25" t="s">
        <v>87</v>
      </c>
      <c r="B102" s="76">
        <v>3025</v>
      </c>
      <c r="C102" s="67"/>
      <c r="D102" s="70"/>
      <c r="E102" s="56"/>
      <c r="F102" s="56"/>
      <c r="G102" s="67"/>
      <c r="H102" s="56"/>
      <c r="I102" s="56"/>
      <c r="J102" s="56"/>
    </row>
    <row r="103" spans="1:10" ht="18.75">
      <c r="A103" s="25" t="s">
        <v>88</v>
      </c>
      <c r="B103" s="76">
        <v>3026</v>
      </c>
      <c r="C103" s="67"/>
      <c r="D103" s="70"/>
      <c r="E103" s="56"/>
      <c r="F103" s="56"/>
      <c r="G103" s="67"/>
      <c r="H103" s="56"/>
      <c r="I103" s="56"/>
      <c r="J103" s="56"/>
    </row>
    <row r="104" spans="1:10" ht="18.75">
      <c r="A104" s="55" t="s">
        <v>89</v>
      </c>
      <c r="B104" s="76">
        <v>3030</v>
      </c>
      <c r="C104" s="71"/>
      <c r="D104" s="37"/>
      <c r="E104" s="56"/>
      <c r="F104" s="86"/>
      <c r="G104" s="71"/>
      <c r="H104" s="56"/>
      <c r="I104" s="56"/>
      <c r="J104" s="86"/>
    </row>
    <row r="105" spans="1:10" ht="34.5" customHeight="1">
      <c r="A105" s="54" t="s">
        <v>133</v>
      </c>
      <c r="B105" s="54"/>
      <c r="C105" s="72"/>
      <c r="D105" s="72"/>
      <c r="E105" s="72"/>
      <c r="F105" s="72"/>
      <c r="G105" s="72"/>
      <c r="H105" s="72"/>
      <c r="I105" s="72"/>
      <c r="J105" s="72"/>
    </row>
    <row r="106" spans="1:10" ht="18.75">
      <c r="A106" s="55" t="s">
        <v>90</v>
      </c>
      <c r="B106" s="76">
        <v>4010</v>
      </c>
      <c r="C106" s="33"/>
      <c r="D106" s="33"/>
      <c r="E106" s="33"/>
      <c r="F106" s="34"/>
      <c r="G106" s="33"/>
      <c r="H106" s="33"/>
      <c r="I106" s="33"/>
      <c r="J106" s="33"/>
    </row>
    <row r="107" spans="1:10" ht="18.75">
      <c r="A107" s="25" t="s">
        <v>91</v>
      </c>
      <c r="B107" s="76">
        <v>4011</v>
      </c>
      <c r="C107" s="33"/>
      <c r="D107" s="33"/>
      <c r="E107" s="33"/>
      <c r="F107" s="34"/>
      <c r="G107" s="33"/>
      <c r="H107" s="33"/>
      <c r="I107" s="33"/>
      <c r="J107" s="33"/>
    </row>
    <row r="108" spans="1:10" ht="18.75">
      <c r="A108" s="25" t="s">
        <v>92</v>
      </c>
      <c r="B108" s="76">
        <v>4012</v>
      </c>
      <c r="C108" s="33"/>
      <c r="D108" s="33"/>
      <c r="E108" s="33"/>
      <c r="F108" s="34"/>
      <c r="G108" s="33"/>
      <c r="H108" s="33"/>
      <c r="I108" s="33"/>
      <c r="J108" s="33"/>
    </row>
    <row r="109" spans="1:10" ht="18.75">
      <c r="A109" s="25" t="s">
        <v>93</v>
      </c>
      <c r="B109" s="76">
        <v>4013</v>
      </c>
      <c r="C109" s="33"/>
      <c r="D109" s="33"/>
      <c r="E109" s="33"/>
      <c r="F109" s="34"/>
      <c r="G109" s="33"/>
      <c r="H109" s="33"/>
      <c r="I109" s="33"/>
      <c r="J109" s="33"/>
    </row>
    <row r="110" spans="1:10" ht="18.75">
      <c r="A110" s="55" t="s">
        <v>94</v>
      </c>
      <c r="B110" s="76">
        <v>4020</v>
      </c>
      <c r="C110" s="33"/>
      <c r="D110" s="33"/>
      <c r="E110" s="33"/>
      <c r="F110" s="34"/>
      <c r="G110" s="33"/>
      <c r="H110" s="33"/>
      <c r="I110" s="33"/>
      <c r="J110" s="33"/>
    </row>
    <row r="111" spans="1:10" ht="18.75">
      <c r="A111" s="55" t="s">
        <v>95</v>
      </c>
      <c r="B111" s="76">
        <v>4030</v>
      </c>
      <c r="C111" s="33"/>
      <c r="D111" s="33"/>
      <c r="E111" s="33"/>
      <c r="F111" s="34"/>
      <c r="G111" s="33"/>
      <c r="H111" s="33"/>
      <c r="I111" s="33"/>
      <c r="J111" s="33"/>
    </row>
    <row r="112" spans="1:10" ht="18.75">
      <c r="A112" s="25" t="s">
        <v>91</v>
      </c>
      <c r="B112" s="76">
        <v>4031</v>
      </c>
      <c r="C112" s="33"/>
      <c r="D112" s="33"/>
      <c r="E112" s="33"/>
      <c r="F112" s="34"/>
      <c r="G112" s="33"/>
      <c r="H112" s="33"/>
      <c r="I112" s="33"/>
      <c r="J112" s="33"/>
    </row>
    <row r="113" spans="1:10" ht="18.75">
      <c r="A113" s="25" t="s">
        <v>92</v>
      </c>
      <c r="B113" s="76">
        <v>4032</v>
      </c>
      <c r="C113" s="33"/>
      <c r="D113" s="33"/>
      <c r="E113" s="33"/>
      <c r="F113" s="34"/>
      <c r="G113" s="33"/>
      <c r="H113" s="33"/>
      <c r="I113" s="33"/>
      <c r="J113" s="33"/>
    </row>
    <row r="114" spans="1:10" ht="18.75">
      <c r="A114" s="25" t="s">
        <v>93</v>
      </c>
      <c r="B114" s="76">
        <v>4033</v>
      </c>
      <c r="C114" s="33"/>
      <c r="D114" s="33"/>
      <c r="E114" s="33"/>
      <c r="F114" s="34"/>
      <c r="G114" s="33"/>
      <c r="H114" s="33"/>
      <c r="I114" s="33"/>
      <c r="J114" s="33"/>
    </row>
    <row r="115" spans="1:10" ht="18.75">
      <c r="A115" s="55" t="s">
        <v>96</v>
      </c>
      <c r="B115" s="76">
        <v>4040</v>
      </c>
      <c r="C115" s="33"/>
      <c r="D115" s="33"/>
      <c r="E115" s="33"/>
      <c r="F115" s="34"/>
      <c r="G115" s="33"/>
      <c r="H115" s="33"/>
      <c r="I115" s="33"/>
      <c r="J115" s="33"/>
    </row>
    <row r="116" spans="1:10" ht="16.5">
      <c r="A116" s="81"/>
      <c r="B116" s="81"/>
      <c r="C116" s="28"/>
      <c r="D116" s="28"/>
      <c r="E116" s="28"/>
      <c r="F116" s="28"/>
      <c r="G116" s="28"/>
      <c r="H116" s="28"/>
      <c r="I116" s="28"/>
      <c r="J116" s="28"/>
    </row>
    <row r="117" spans="1:10" ht="36.75" customHeight="1">
      <c r="A117" s="54" t="s">
        <v>97</v>
      </c>
      <c r="B117" s="54"/>
      <c r="C117" s="23"/>
      <c r="D117" s="23"/>
      <c r="E117" s="23"/>
      <c r="F117" s="23"/>
      <c r="G117" s="23"/>
      <c r="H117" s="23"/>
      <c r="I117" s="23"/>
      <c r="J117" s="23"/>
    </row>
    <row r="118" spans="1:10" ht="18.75">
      <c r="A118" s="55" t="s">
        <v>98</v>
      </c>
      <c r="B118" s="76">
        <v>5010</v>
      </c>
      <c r="C118" s="33"/>
      <c r="D118" s="33"/>
      <c r="E118" s="33"/>
      <c r="F118" s="34"/>
      <c r="G118" s="33"/>
      <c r="H118" s="33"/>
      <c r="I118" s="33"/>
      <c r="J118" s="33"/>
    </row>
    <row r="119" spans="1:10" ht="18.75">
      <c r="A119" s="55" t="s">
        <v>99</v>
      </c>
      <c r="B119" s="76">
        <v>5020</v>
      </c>
      <c r="C119" s="29"/>
      <c r="D119" s="29"/>
      <c r="E119" s="29"/>
      <c r="F119" s="30"/>
      <c r="G119" s="29"/>
      <c r="H119" s="29"/>
      <c r="I119" s="29"/>
      <c r="J119" s="29"/>
    </row>
    <row r="120" spans="1:10" ht="37.5">
      <c r="A120" s="55" t="s">
        <v>100</v>
      </c>
      <c r="B120" s="121">
        <v>5030</v>
      </c>
      <c r="C120" s="122"/>
      <c r="D120" s="122"/>
      <c r="E120" s="122"/>
      <c r="F120" s="133"/>
      <c r="G120" s="122"/>
      <c r="H120" s="122"/>
      <c r="I120" s="122"/>
      <c r="J120" s="122"/>
    </row>
    <row r="121" spans="1:10" ht="18.75">
      <c r="A121" s="55" t="s">
        <v>101</v>
      </c>
      <c r="B121" s="121"/>
      <c r="C121" s="122"/>
      <c r="D121" s="122"/>
      <c r="E121" s="122"/>
      <c r="F121" s="133"/>
      <c r="G121" s="122"/>
      <c r="H121" s="122"/>
      <c r="I121" s="122"/>
      <c r="J121" s="122"/>
    </row>
    <row r="122" spans="1:10" ht="18.75">
      <c r="A122" s="55" t="s">
        <v>102</v>
      </c>
      <c r="B122" s="76">
        <v>5040</v>
      </c>
      <c r="C122" s="29"/>
      <c r="D122" s="29"/>
      <c r="E122" s="29"/>
      <c r="F122" s="30"/>
      <c r="G122" s="29"/>
      <c r="H122" s="29"/>
      <c r="I122" s="29"/>
      <c r="J122" s="29"/>
    </row>
    <row r="123" spans="1:10" ht="16.5">
      <c r="A123" s="81"/>
      <c r="B123" s="81"/>
      <c r="C123" s="28"/>
      <c r="D123" s="28"/>
      <c r="E123" s="28"/>
      <c r="F123" s="28"/>
      <c r="G123" s="28"/>
      <c r="H123" s="28"/>
      <c r="I123" s="28"/>
      <c r="J123" s="28"/>
    </row>
    <row r="124" spans="1:10" ht="40.5" customHeight="1">
      <c r="A124" s="54" t="s">
        <v>103</v>
      </c>
      <c r="B124" s="54"/>
      <c r="C124" s="23"/>
      <c r="D124" s="23"/>
      <c r="E124" s="23"/>
      <c r="F124" s="23"/>
      <c r="G124" s="23"/>
      <c r="H124" s="23"/>
      <c r="I124" s="23"/>
      <c r="J124" s="23"/>
    </row>
    <row r="125" spans="1:10" ht="18.75">
      <c r="A125" s="55" t="s">
        <v>104</v>
      </c>
      <c r="B125" s="76">
        <v>6010</v>
      </c>
      <c r="C125" s="29"/>
      <c r="D125" s="29"/>
      <c r="E125" s="29"/>
      <c r="F125" s="30"/>
      <c r="G125" s="29"/>
      <c r="H125" s="29"/>
      <c r="I125" s="29"/>
      <c r="J125" s="29"/>
    </row>
    <row r="126" spans="1:10" ht="18.75">
      <c r="A126" s="55" t="s">
        <v>105</v>
      </c>
      <c r="B126" s="76">
        <v>6020</v>
      </c>
      <c r="C126" s="29"/>
      <c r="D126" s="29"/>
      <c r="E126" s="29"/>
      <c r="F126" s="30"/>
      <c r="G126" s="29"/>
      <c r="H126" s="29"/>
      <c r="I126" s="29"/>
      <c r="J126" s="29"/>
    </row>
    <row r="127" spans="1:10" ht="26.25" customHeight="1">
      <c r="A127" s="125" t="s">
        <v>35</v>
      </c>
      <c r="B127" s="131" t="s">
        <v>36</v>
      </c>
      <c r="C127" s="120" t="s">
        <v>167</v>
      </c>
      <c r="D127" s="120"/>
      <c r="E127" s="120"/>
      <c r="F127" s="120"/>
      <c r="G127" s="119" t="s">
        <v>134</v>
      </c>
      <c r="H127" s="119"/>
      <c r="I127" s="119"/>
      <c r="J127" s="119"/>
    </row>
    <row r="128" spans="1:10" ht="26.25" customHeight="1">
      <c r="A128" s="130"/>
      <c r="B128" s="132"/>
      <c r="C128" s="82" t="s">
        <v>125</v>
      </c>
      <c r="D128" s="50" t="s">
        <v>126</v>
      </c>
      <c r="E128" s="50" t="s">
        <v>127</v>
      </c>
      <c r="F128" s="50" t="s">
        <v>128</v>
      </c>
      <c r="G128" s="82" t="s">
        <v>125</v>
      </c>
      <c r="H128" s="50" t="s">
        <v>126</v>
      </c>
      <c r="I128" s="50" t="s">
        <v>127</v>
      </c>
      <c r="J128" s="50" t="s">
        <v>128</v>
      </c>
    </row>
    <row r="129" spans="1:10" ht="18.75">
      <c r="A129" s="77">
        <v>1</v>
      </c>
      <c r="B129" s="77">
        <v>2</v>
      </c>
      <c r="C129" s="26">
        <v>3</v>
      </c>
      <c r="D129" s="26">
        <v>4</v>
      </c>
      <c r="E129" s="26">
        <v>5</v>
      </c>
      <c r="F129" s="77">
        <v>6</v>
      </c>
      <c r="G129" s="26">
        <v>7</v>
      </c>
      <c r="H129" s="26">
        <v>8</v>
      </c>
      <c r="I129" s="26">
        <v>9</v>
      </c>
      <c r="J129" s="26">
        <v>10</v>
      </c>
    </row>
    <row r="130" spans="1:10" ht="18.75">
      <c r="A130" s="55" t="s">
        <v>106</v>
      </c>
      <c r="B130" s="76">
        <v>6030</v>
      </c>
      <c r="C130" s="29"/>
      <c r="D130" s="29"/>
      <c r="E130" s="29"/>
      <c r="F130" s="30"/>
      <c r="G130" s="29"/>
      <c r="H130" s="29"/>
      <c r="I130" s="29"/>
      <c r="J130" s="29"/>
    </row>
    <row r="131" spans="1:10" ht="18.75">
      <c r="A131" s="55" t="s">
        <v>107</v>
      </c>
      <c r="B131" s="76">
        <v>6040</v>
      </c>
      <c r="C131" s="29"/>
      <c r="D131" s="29"/>
      <c r="E131" s="29"/>
      <c r="F131" s="30"/>
      <c r="G131" s="29"/>
      <c r="H131" s="29"/>
      <c r="I131" s="29"/>
      <c r="J131" s="29"/>
    </row>
    <row r="132" spans="1:10" ht="18.75">
      <c r="A132" s="55" t="s">
        <v>108</v>
      </c>
      <c r="B132" s="76">
        <v>6050</v>
      </c>
      <c r="C132" s="29"/>
      <c r="D132" s="29"/>
      <c r="E132" s="29"/>
      <c r="F132" s="30"/>
      <c r="G132" s="29"/>
      <c r="H132" s="29"/>
      <c r="I132" s="29"/>
      <c r="J132" s="29"/>
    </row>
    <row r="133" spans="1:10" ht="16.5">
      <c r="A133" s="81"/>
      <c r="B133" s="81"/>
      <c r="C133" s="28"/>
      <c r="D133" s="28"/>
      <c r="E133" s="28"/>
      <c r="F133" s="28"/>
      <c r="G133" s="28"/>
      <c r="H133" s="28"/>
      <c r="I133" s="28"/>
      <c r="J133" s="28"/>
    </row>
    <row r="134" spans="1:10" ht="18.75">
      <c r="A134" s="128" t="s">
        <v>109</v>
      </c>
      <c r="B134" s="128"/>
      <c r="C134" s="29"/>
      <c r="D134" s="29"/>
      <c r="E134" s="29"/>
      <c r="F134" s="30"/>
      <c r="G134" s="29"/>
      <c r="H134" s="29"/>
      <c r="I134" s="29"/>
      <c r="J134" s="29"/>
    </row>
    <row r="135" spans="1:10" ht="37.5">
      <c r="A135" s="55" t="s">
        <v>110</v>
      </c>
      <c r="B135" s="76">
        <v>7010</v>
      </c>
      <c r="C135" s="64">
        <f>C136+C137+C138+C139+C140+C141</f>
        <v>34.5</v>
      </c>
      <c r="D135" s="65">
        <f>D136+D137+D138+D139+D140+D141</f>
        <v>30.75</v>
      </c>
      <c r="E135" s="65">
        <f>D135-C135</f>
        <v>-3.75</v>
      </c>
      <c r="F135" s="65">
        <f>D135/C135*100</f>
        <v>89.130434782608688</v>
      </c>
      <c r="G135" s="64">
        <f>G136+G137+G138+G139+G140+G141</f>
        <v>34.5</v>
      </c>
      <c r="H135" s="64">
        <f>H136+H137+H138+H139+H140+H141</f>
        <v>32.25</v>
      </c>
      <c r="I135" s="65">
        <f>H135-G135</f>
        <v>-2.25</v>
      </c>
      <c r="J135" s="65">
        <f>H135/G135*100</f>
        <v>93.478260869565219</v>
      </c>
    </row>
    <row r="136" spans="1:10" ht="18.75">
      <c r="A136" s="25" t="s">
        <v>111</v>
      </c>
      <c r="B136" s="76">
        <v>7011</v>
      </c>
      <c r="C136" s="64">
        <v>1</v>
      </c>
      <c r="D136" s="60">
        <v>1</v>
      </c>
      <c r="E136" s="60">
        <f t="shared" ref="E136:E155" si="19">D136-C136</f>
        <v>0</v>
      </c>
      <c r="F136" s="60">
        <f t="shared" ref="F136:F155" si="20">D136/C136*100</f>
        <v>100</v>
      </c>
      <c r="G136" s="64">
        <v>1</v>
      </c>
      <c r="H136" s="60">
        <v>1</v>
      </c>
      <c r="I136" s="60">
        <f t="shared" ref="I136:I155" si="21">H136-G136</f>
        <v>0</v>
      </c>
      <c r="J136" s="60">
        <f t="shared" ref="J136:J155" si="22">H136/G136*100</f>
        <v>100</v>
      </c>
    </row>
    <row r="137" spans="1:10" ht="18.75">
      <c r="A137" s="25" t="s">
        <v>112</v>
      </c>
      <c r="B137" s="76">
        <v>7012</v>
      </c>
      <c r="C137" s="64">
        <v>7.75</v>
      </c>
      <c r="D137" s="66">
        <v>5.5</v>
      </c>
      <c r="E137" s="60">
        <f t="shared" si="19"/>
        <v>-2.25</v>
      </c>
      <c r="F137" s="60">
        <f t="shared" si="20"/>
        <v>70.967741935483872</v>
      </c>
      <c r="G137" s="64">
        <v>7.75</v>
      </c>
      <c r="H137" s="66">
        <v>6.75</v>
      </c>
      <c r="I137" s="60">
        <f t="shared" si="21"/>
        <v>-1</v>
      </c>
      <c r="J137" s="60">
        <f t="shared" si="22"/>
        <v>87.096774193548384</v>
      </c>
    </row>
    <row r="138" spans="1:10" ht="18.75">
      <c r="A138" s="25" t="s">
        <v>113</v>
      </c>
      <c r="B138" s="76">
        <v>7013</v>
      </c>
      <c r="C138" s="64">
        <v>8</v>
      </c>
      <c r="D138" s="66">
        <v>7.5</v>
      </c>
      <c r="E138" s="60">
        <f t="shared" si="19"/>
        <v>-0.5</v>
      </c>
      <c r="F138" s="60">
        <f t="shared" si="20"/>
        <v>93.75</v>
      </c>
      <c r="G138" s="64">
        <v>8</v>
      </c>
      <c r="H138" s="66">
        <v>7.75</v>
      </c>
      <c r="I138" s="60">
        <f t="shared" si="21"/>
        <v>-0.25</v>
      </c>
      <c r="J138" s="60">
        <f t="shared" si="22"/>
        <v>96.875</v>
      </c>
    </row>
    <row r="139" spans="1:10" ht="18.75">
      <c r="A139" s="25" t="s">
        <v>114</v>
      </c>
      <c r="B139" s="76">
        <v>7014</v>
      </c>
      <c r="C139" s="64">
        <v>11.25</v>
      </c>
      <c r="D139" s="66">
        <v>10.25</v>
      </c>
      <c r="E139" s="60">
        <f t="shared" si="19"/>
        <v>-1</v>
      </c>
      <c r="F139" s="60">
        <f t="shared" si="20"/>
        <v>91.111111111111114</v>
      </c>
      <c r="G139" s="64">
        <v>11.25</v>
      </c>
      <c r="H139" s="66">
        <v>10.25</v>
      </c>
      <c r="I139" s="60">
        <f t="shared" si="21"/>
        <v>-1</v>
      </c>
      <c r="J139" s="60">
        <f t="shared" si="22"/>
        <v>91.111111111111114</v>
      </c>
    </row>
    <row r="140" spans="1:10" ht="18.75">
      <c r="A140" s="25" t="s">
        <v>115</v>
      </c>
      <c r="B140" s="76">
        <v>7015</v>
      </c>
      <c r="C140" s="64">
        <v>1.5</v>
      </c>
      <c r="D140" s="66">
        <v>1.5</v>
      </c>
      <c r="E140" s="60">
        <f t="shared" si="19"/>
        <v>0</v>
      </c>
      <c r="F140" s="60">
        <f t="shared" si="20"/>
        <v>100</v>
      </c>
      <c r="G140" s="64">
        <v>1.5</v>
      </c>
      <c r="H140" s="66">
        <v>1.5</v>
      </c>
      <c r="I140" s="60">
        <f t="shared" si="21"/>
        <v>0</v>
      </c>
      <c r="J140" s="60">
        <f t="shared" si="22"/>
        <v>100</v>
      </c>
    </row>
    <row r="141" spans="1:10" ht="18.75">
      <c r="A141" s="79" t="s">
        <v>116</v>
      </c>
      <c r="B141" s="80">
        <v>7016</v>
      </c>
      <c r="C141" s="73">
        <v>5</v>
      </c>
      <c r="D141" s="74">
        <v>5</v>
      </c>
      <c r="E141" s="60">
        <f t="shared" si="19"/>
        <v>0</v>
      </c>
      <c r="F141" s="60">
        <f t="shared" si="20"/>
        <v>100</v>
      </c>
      <c r="G141" s="73">
        <v>5</v>
      </c>
      <c r="H141" s="74">
        <v>5</v>
      </c>
      <c r="I141" s="60">
        <f t="shared" si="21"/>
        <v>0</v>
      </c>
      <c r="J141" s="60">
        <f t="shared" si="22"/>
        <v>100</v>
      </c>
    </row>
    <row r="142" spans="1:10" ht="18.75">
      <c r="A142" s="55" t="s">
        <v>117</v>
      </c>
      <c r="B142" s="76">
        <v>7020</v>
      </c>
      <c r="C142" s="64">
        <f>C143+C144+C145+C146+C147+C148</f>
        <v>1552</v>
      </c>
      <c r="D142" s="66">
        <f>D143+D144+D145+D146+D147+D148</f>
        <v>1514.6999999999998</v>
      </c>
      <c r="E142" s="60">
        <f t="shared" si="19"/>
        <v>-37.300000000000182</v>
      </c>
      <c r="F142" s="60">
        <f t="shared" si="20"/>
        <v>97.596649484536073</v>
      </c>
      <c r="G142" s="64">
        <f>G143+G144+G145+G146+G147+G148</f>
        <v>3073.1</v>
      </c>
      <c r="H142" s="64">
        <f>H143+H144+H145+H146+H147+H148</f>
        <v>2941.2</v>
      </c>
      <c r="I142" s="60">
        <f t="shared" si="21"/>
        <v>-131.90000000000009</v>
      </c>
      <c r="J142" s="60">
        <f t="shared" si="22"/>
        <v>95.707917086980558</v>
      </c>
    </row>
    <row r="143" spans="1:10" ht="18.75">
      <c r="A143" s="25" t="s">
        <v>111</v>
      </c>
      <c r="B143" s="76">
        <v>7021</v>
      </c>
      <c r="C143" s="64">
        <v>130.5</v>
      </c>
      <c r="D143" s="66">
        <v>86.1</v>
      </c>
      <c r="E143" s="60">
        <f t="shared" si="19"/>
        <v>-44.400000000000006</v>
      </c>
      <c r="F143" s="60">
        <f t="shared" si="20"/>
        <v>65.977011494252864</v>
      </c>
      <c r="G143" s="64">
        <v>261</v>
      </c>
      <c r="H143" s="66">
        <v>203.1</v>
      </c>
      <c r="I143" s="60">
        <f t="shared" si="21"/>
        <v>-57.900000000000006</v>
      </c>
      <c r="J143" s="60">
        <f t="shared" si="22"/>
        <v>77.81609195402298</v>
      </c>
    </row>
    <row r="144" spans="1:10" ht="18.75">
      <c r="A144" s="25" t="s">
        <v>112</v>
      </c>
      <c r="B144" s="76">
        <v>7022</v>
      </c>
      <c r="C144" s="64">
        <v>488.2</v>
      </c>
      <c r="D144" s="66">
        <v>475.8</v>
      </c>
      <c r="E144" s="60">
        <f t="shared" si="19"/>
        <v>-12.399999999999977</v>
      </c>
      <c r="F144" s="60">
        <f t="shared" si="20"/>
        <v>97.460057353543633</v>
      </c>
      <c r="G144" s="64">
        <v>976.5</v>
      </c>
      <c r="H144" s="66">
        <v>933.9</v>
      </c>
      <c r="I144" s="60">
        <f t="shared" si="21"/>
        <v>-42.600000000000023</v>
      </c>
      <c r="J144" s="60">
        <f t="shared" si="22"/>
        <v>95.637480798771122</v>
      </c>
    </row>
    <row r="145" spans="1:10" ht="18.75">
      <c r="A145" s="25" t="s">
        <v>113</v>
      </c>
      <c r="B145" s="76">
        <v>7023</v>
      </c>
      <c r="C145" s="64">
        <v>235.3</v>
      </c>
      <c r="D145" s="66">
        <v>283.7</v>
      </c>
      <c r="E145" s="60">
        <f t="shared" si="19"/>
        <v>48.399999999999977</v>
      </c>
      <c r="F145" s="60">
        <f t="shared" si="20"/>
        <v>120.5694857628559</v>
      </c>
      <c r="G145" s="64">
        <v>443.8</v>
      </c>
      <c r="H145" s="66">
        <v>509.8</v>
      </c>
      <c r="I145" s="60">
        <f t="shared" si="21"/>
        <v>66</v>
      </c>
      <c r="J145" s="60">
        <f t="shared" si="22"/>
        <v>114.87156376746282</v>
      </c>
    </row>
    <row r="146" spans="1:10" ht="18.75">
      <c r="A146" s="25" t="s">
        <v>114</v>
      </c>
      <c r="B146" s="76">
        <v>7024</v>
      </c>
      <c r="C146" s="64">
        <v>462.4</v>
      </c>
      <c r="D146" s="66">
        <v>437.1</v>
      </c>
      <c r="E146" s="60">
        <f t="shared" si="19"/>
        <v>-25.299999999999955</v>
      </c>
      <c r="F146" s="60">
        <f t="shared" si="20"/>
        <v>94.528546712802779</v>
      </c>
      <c r="G146" s="64">
        <v>924.7</v>
      </c>
      <c r="H146" s="66">
        <v>850.4</v>
      </c>
      <c r="I146" s="60">
        <f t="shared" si="21"/>
        <v>-74.300000000000068</v>
      </c>
      <c r="J146" s="60">
        <f t="shared" si="22"/>
        <v>91.96496160917053</v>
      </c>
    </row>
    <row r="147" spans="1:10" ht="18.75">
      <c r="A147" s="25" t="s">
        <v>115</v>
      </c>
      <c r="B147" s="76">
        <v>7025</v>
      </c>
      <c r="C147" s="64">
        <v>36</v>
      </c>
      <c r="D147" s="66">
        <v>36</v>
      </c>
      <c r="E147" s="60">
        <f t="shared" si="19"/>
        <v>0</v>
      </c>
      <c r="F147" s="60">
        <f t="shared" si="20"/>
        <v>100</v>
      </c>
      <c r="G147" s="64">
        <v>67.900000000000006</v>
      </c>
      <c r="H147" s="66">
        <v>66.900000000000006</v>
      </c>
      <c r="I147" s="60">
        <f t="shared" si="21"/>
        <v>-1</v>
      </c>
      <c r="J147" s="60">
        <f t="shared" si="22"/>
        <v>98.527245949926368</v>
      </c>
    </row>
    <row r="148" spans="1:10" ht="18.75">
      <c r="A148" s="25" t="s">
        <v>116</v>
      </c>
      <c r="B148" s="76">
        <v>7026</v>
      </c>
      <c r="C148" s="64">
        <v>199.6</v>
      </c>
      <c r="D148" s="66">
        <v>196</v>
      </c>
      <c r="E148" s="60">
        <f t="shared" si="19"/>
        <v>-3.5999999999999943</v>
      </c>
      <c r="F148" s="60">
        <f t="shared" si="20"/>
        <v>98.196392785571135</v>
      </c>
      <c r="G148" s="64">
        <v>399.2</v>
      </c>
      <c r="H148" s="66">
        <v>377.1</v>
      </c>
      <c r="I148" s="60">
        <f t="shared" si="21"/>
        <v>-22.099999999999966</v>
      </c>
      <c r="J148" s="60">
        <f t="shared" si="22"/>
        <v>94.463927855711432</v>
      </c>
    </row>
    <row r="149" spans="1:10" ht="18.75">
      <c r="A149" s="55" t="s">
        <v>118</v>
      </c>
      <c r="B149" s="76">
        <v>7030</v>
      </c>
      <c r="C149" s="94">
        <v>14.7</v>
      </c>
      <c r="D149" s="94">
        <f t="shared" ref="D149:D155" si="23">D142/D135/3</f>
        <v>16.41951219512195</v>
      </c>
      <c r="E149" s="60">
        <f t="shared" si="19"/>
        <v>1.7195121951219505</v>
      </c>
      <c r="F149" s="60">
        <f t="shared" si="20"/>
        <v>111.69736187157791</v>
      </c>
      <c r="G149" s="94">
        <f t="shared" ref="G149:H155" si="24">G142/G135/6</f>
        <v>14.845893719806762</v>
      </c>
      <c r="H149" s="94">
        <f t="shared" si="24"/>
        <v>15.199999999999998</v>
      </c>
      <c r="I149" s="60">
        <f t="shared" si="21"/>
        <v>0.35410628019323553</v>
      </c>
      <c r="J149" s="60">
        <f t="shared" si="22"/>
        <v>102.38521362793269</v>
      </c>
    </row>
    <row r="150" spans="1:10" ht="18.75">
      <c r="A150" s="25" t="s">
        <v>111</v>
      </c>
      <c r="B150" s="76">
        <v>7031</v>
      </c>
      <c r="C150" s="94">
        <v>43.5</v>
      </c>
      <c r="D150" s="94">
        <f t="shared" si="23"/>
        <v>28.7</v>
      </c>
      <c r="E150" s="60">
        <f t="shared" si="19"/>
        <v>-14.8</v>
      </c>
      <c r="F150" s="60">
        <f t="shared" si="20"/>
        <v>65.977011494252864</v>
      </c>
      <c r="G150" s="94">
        <f t="shared" si="24"/>
        <v>43.5</v>
      </c>
      <c r="H150" s="94">
        <f t="shared" si="24"/>
        <v>33.85</v>
      </c>
      <c r="I150" s="60">
        <f t="shared" si="21"/>
        <v>-9.6499999999999986</v>
      </c>
      <c r="J150" s="60">
        <f t="shared" si="22"/>
        <v>77.816091954022994</v>
      </c>
    </row>
    <row r="151" spans="1:10" ht="18.75">
      <c r="A151" s="25" t="s">
        <v>112</v>
      </c>
      <c r="B151" s="76">
        <v>7032</v>
      </c>
      <c r="C151" s="94">
        <v>21</v>
      </c>
      <c r="D151" s="94">
        <f t="shared" si="23"/>
        <v>28.83636363636364</v>
      </c>
      <c r="E151" s="60">
        <f t="shared" si="19"/>
        <v>7.8363636363636395</v>
      </c>
      <c r="F151" s="60">
        <f t="shared" si="20"/>
        <v>137.31601731601734</v>
      </c>
      <c r="G151" s="94">
        <f t="shared" si="24"/>
        <v>21</v>
      </c>
      <c r="H151" s="94">
        <f t="shared" si="24"/>
        <v>23.05925925925926</v>
      </c>
      <c r="I151" s="60">
        <f t="shared" si="21"/>
        <v>2.0592592592592602</v>
      </c>
      <c r="J151" s="60">
        <f t="shared" si="22"/>
        <v>109.80599647266314</v>
      </c>
    </row>
    <row r="152" spans="1:10" ht="18.75">
      <c r="A152" s="25" t="s">
        <v>113</v>
      </c>
      <c r="B152" s="76">
        <v>7033</v>
      </c>
      <c r="C152" s="94">
        <v>9.8000000000000007</v>
      </c>
      <c r="D152" s="94">
        <f t="shared" si="23"/>
        <v>12.60888888888889</v>
      </c>
      <c r="E152" s="60">
        <f t="shared" si="19"/>
        <v>2.8088888888888892</v>
      </c>
      <c r="F152" s="60">
        <f t="shared" si="20"/>
        <v>128.66213151927437</v>
      </c>
      <c r="G152" s="94">
        <f t="shared" si="24"/>
        <v>9.2458333333333336</v>
      </c>
      <c r="H152" s="94">
        <f t="shared" si="24"/>
        <v>10.963440860215053</v>
      </c>
      <c r="I152" s="60">
        <f t="shared" si="21"/>
        <v>1.7176075268817197</v>
      </c>
      <c r="J152" s="60">
        <f t="shared" si="22"/>
        <v>118.57709808254226</v>
      </c>
    </row>
    <row r="153" spans="1:10" ht="18.75">
      <c r="A153" s="25" t="s">
        <v>114</v>
      </c>
      <c r="B153" s="76">
        <v>7034</v>
      </c>
      <c r="C153" s="94">
        <v>13.7</v>
      </c>
      <c r="D153" s="94">
        <f t="shared" si="23"/>
        <v>14.214634146341465</v>
      </c>
      <c r="E153" s="60">
        <f t="shared" si="19"/>
        <v>0.51463414634146609</v>
      </c>
      <c r="F153" s="60">
        <f t="shared" si="20"/>
        <v>103.75645362293039</v>
      </c>
      <c r="G153" s="94">
        <f t="shared" si="24"/>
        <v>13.699259259259259</v>
      </c>
      <c r="H153" s="94">
        <f t="shared" si="24"/>
        <v>13.827642276422765</v>
      </c>
      <c r="I153" s="60">
        <f t="shared" si="21"/>
        <v>0.12838301716350564</v>
      </c>
      <c r="J153" s="60">
        <f t="shared" si="22"/>
        <v>100.93715298567498</v>
      </c>
    </row>
    <row r="154" spans="1:10" ht="18.75">
      <c r="A154" s="25" t="s">
        <v>115</v>
      </c>
      <c r="B154" s="76">
        <v>7035</v>
      </c>
      <c r="C154" s="94">
        <v>8</v>
      </c>
      <c r="D154" s="94">
        <f t="shared" si="23"/>
        <v>8</v>
      </c>
      <c r="E154" s="60">
        <f t="shared" si="19"/>
        <v>0</v>
      </c>
      <c r="F154" s="60">
        <f t="shared" si="20"/>
        <v>100</v>
      </c>
      <c r="G154" s="94">
        <f t="shared" si="24"/>
        <v>7.5444444444444452</v>
      </c>
      <c r="H154" s="94">
        <f t="shared" si="24"/>
        <v>7.4333333333333336</v>
      </c>
      <c r="I154" s="60">
        <f t="shared" si="21"/>
        <v>-0.1111111111111116</v>
      </c>
      <c r="J154" s="60">
        <f t="shared" si="22"/>
        <v>98.527245949926353</v>
      </c>
    </row>
    <row r="155" spans="1:10" ht="18.75">
      <c r="A155" s="25" t="s">
        <v>116</v>
      </c>
      <c r="B155" s="76">
        <v>7036</v>
      </c>
      <c r="C155" s="94">
        <v>13.3</v>
      </c>
      <c r="D155" s="94">
        <f t="shared" si="23"/>
        <v>13.066666666666668</v>
      </c>
      <c r="E155" s="60">
        <f t="shared" si="19"/>
        <v>-0.2333333333333325</v>
      </c>
      <c r="F155" s="60">
        <f t="shared" si="20"/>
        <v>98.245614035087726</v>
      </c>
      <c r="G155" s="94">
        <f t="shared" si="24"/>
        <v>13.306666666666667</v>
      </c>
      <c r="H155" s="94">
        <f t="shared" si="24"/>
        <v>12.57</v>
      </c>
      <c r="I155" s="60">
        <f t="shared" si="21"/>
        <v>-0.73666666666666636</v>
      </c>
      <c r="J155" s="60">
        <f t="shared" si="22"/>
        <v>94.463927855711432</v>
      </c>
    </row>
    <row r="156" spans="1:10" ht="18.75">
      <c r="A156" s="55" t="s">
        <v>119</v>
      </c>
      <c r="B156" s="76">
        <v>7040</v>
      </c>
      <c r="C156" s="29"/>
      <c r="D156" s="29"/>
      <c r="E156" s="29"/>
      <c r="F156" s="30"/>
      <c r="G156" s="29"/>
      <c r="H156" s="29"/>
      <c r="I156" s="29"/>
      <c r="J156" s="29"/>
    </row>
    <row r="157" spans="1:10" ht="18.75">
      <c r="A157" s="25" t="s">
        <v>111</v>
      </c>
      <c r="B157" s="76">
        <v>7041</v>
      </c>
      <c r="C157" s="29"/>
      <c r="D157" s="29"/>
      <c r="E157" s="29"/>
      <c r="F157" s="30"/>
      <c r="G157" s="29"/>
      <c r="H157" s="29"/>
      <c r="I157" s="29"/>
      <c r="J157" s="29"/>
    </row>
    <row r="158" spans="1:10" ht="18.75">
      <c r="A158" s="25" t="s">
        <v>112</v>
      </c>
      <c r="B158" s="76">
        <v>7042</v>
      </c>
      <c r="C158" s="29"/>
      <c r="D158" s="29"/>
      <c r="E158" s="29"/>
      <c r="F158" s="30"/>
      <c r="G158" s="29"/>
      <c r="H158" s="29"/>
      <c r="I158" s="29"/>
      <c r="J158" s="29"/>
    </row>
    <row r="159" spans="1:10" ht="18.75">
      <c r="A159" s="25" t="s">
        <v>113</v>
      </c>
      <c r="B159" s="76">
        <v>7043</v>
      </c>
      <c r="C159" s="29"/>
      <c r="D159" s="29"/>
      <c r="E159" s="29"/>
      <c r="F159" s="30"/>
      <c r="G159" s="29"/>
      <c r="H159" s="29"/>
      <c r="I159" s="29"/>
      <c r="J159" s="29"/>
    </row>
    <row r="160" spans="1:10" ht="18.75">
      <c r="A160" s="25" t="s">
        <v>114</v>
      </c>
      <c r="B160" s="76">
        <v>7044</v>
      </c>
      <c r="C160" s="29"/>
      <c r="D160" s="29"/>
      <c r="E160" s="29"/>
      <c r="F160" s="30"/>
      <c r="G160" s="29"/>
      <c r="H160" s="29"/>
      <c r="I160" s="29"/>
      <c r="J160" s="29"/>
    </row>
    <row r="161" spans="1:10" ht="18.75">
      <c r="A161" s="25" t="s">
        <v>115</v>
      </c>
      <c r="B161" s="76">
        <v>7045</v>
      </c>
      <c r="C161" s="29"/>
      <c r="D161" s="29"/>
      <c r="E161" s="29"/>
      <c r="F161" s="30"/>
      <c r="G161" s="29"/>
      <c r="H161" s="29"/>
      <c r="I161" s="29"/>
      <c r="J161" s="29"/>
    </row>
    <row r="162" spans="1:10" ht="18.75">
      <c r="A162" s="25" t="s">
        <v>116</v>
      </c>
      <c r="B162" s="76">
        <v>7046</v>
      </c>
      <c r="C162" s="29"/>
      <c r="D162" s="29"/>
      <c r="E162" s="29"/>
      <c r="F162" s="30"/>
      <c r="G162" s="29"/>
      <c r="H162" s="29"/>
      <c r="I162" s="29"/>
      <c r="J162" s="29"/>
    </row>
    <row r="165" spans="1:10" ht="19.5">
      <c r="A165" s="104" t="s">
        <v>157</v>
      </c>
      <c r="B165" s="38"/>
      <c r="C165" s="129" t="s">
        <v>120</v>
      </c>
      <c r="D165" s="129"/>
      <c r="E165" s="129"/>
      <c r="F165" s="39"/>
      <c r="G165" s="108" t="s">
        <v>144</v>
      </c>
      <c r="H165" s="109"/>
      <c r="I165" s="109"/>
      <c r="J165" s="45"/>
    </row>
    <row r="166" spans="1:10" ht="18.75">
      <c r="A166" s="40" t="s">
        <v>121</v>
      </c>
      <c r="B166" s="3"/>
      <c r="C166" s="127" t="s">
        <v>122</v>
      </c>
      <c r="D166" s="127"/>
      <c r="E166" s="127"/>
      <c r="F166" s="41"/>
      <c r="H166" s="47" t="s">
        <v>123</v>
      </c>
      <c r="I166" s="47"/>
      <c r="J166" s="47"/>
    </row>
    <row r="169" spans="1:10" ht="18.75">
      <c r="A169" s="42" t="s">
        <v>145</v>
      </c>
      <c r="C169" s="129" t="s">
        <v>120</v>
      </c>
      <c r="D169" s="129"/>
      <c r="E169" s="129"/>
      <c r="G169" s="110" t="s">
        <v>146</v>
      </c>
      <c r="H169" s="109"/>
      <c r="I169" s="109"/>
      <c r="J169" s="42"/>
    </row>
    <row r="170" spans="1:10" ht="18.75">
      <c r="A170" s="40" t="s">
        <v>121</v>
      </c>
      <c r="B170" s="3"/>
      <c r="C170" s="127" t="s">
        <v>122</v>
      </c>
      <c r="D170" s="127"/>
      <c r="E170" s="127"/>
      <c r="F170" s="41"/>
      <c r="H170" s="47" t="s">
        <v>123</v>
      </c>
      <c r="I170" s="47"/>
      <c r="J170" s="47"/>
    </row>
  </sheetData>
  <mergeCells count="51">
    <mergeCell ref="G2:I2"/>
    <mergeCell ref="G3:J3"/>
    <mergeCell ref="I9:J9"/>
    <mergeCell ref="B11:H11"/>
    <mergeCell ref="I11:J11"/>
    <mergeCell ref="G127:J127"/>
    <mergeCell ref="B12:H12"/>
    <mergeCell ref="B13:H13"/>
    <mergeCell ref="B14:H14"/>
    <mergeCell ref="B15:H15"/>
    <mergeCell ref="B17:H17"/>
    <mergeCell ref="B16:H16"/>
    <mergeCell ref="C27:F27"/>
    <mergeCell ref="G27:J27"/>
    <mergeCell ref="C43:F43"/>
    <mergeCell ref="B43:B44"/>
    <mergeCell ref="B27:B28"/>
    <mergeCell ref="J120:J121"/>
    <mergeCell ref="G120:G121"/>
    <mergeCell ref="H120:H121"/>
    <mergeCell ref="A27:A28"/>
    <mergeCell ref="B88:B89"/>
    <mergeCell ref="A43:A44"/>
    <mergeCell ref="C170:E170"/>
    <mergeCell ref="A134:B134"/>
    <mergeCell ref="C165:E165"/>
    <mergeCell ref="C127:F127"/>
    <mergeCell ref="C166:E166"/>
    <mergeCell ref="C169:E169"/>
    <mergeCell ref="A127:A128"/>
    <mergeCell ref="B127:B128"/>
    <mergeCell ref="A88:A89"/>
    <mergeCell ref="D120:D121"/>
    <mergeCell ref="E120:E121"/>
    <mergeCell ref="F120:F121"/>
    <mergeCell ref="G165:I165"/>
    <mergeCell ref="G169:I169"/>
    <mergeCell ref="B18:J18"/>
    <mergeCell ref="B22:J22"/>
    <mergeCell ref="B20:G20"/>
    <mergeCell ref="H21:I21"/>
    <mergeCell ref="B21:G21"/>
    <mergeCell ref="B19:J19"/>
    <mergeCell ref="G43:J43"/>
    <mergeCell ref="C88:F88"/>
    <mergeCell ref="G88:J88"/>
    <mergeCell ref="B23:J23"/>
    <mergeCell ref="B120:B121"/>
    <mergeCell ref="C120:C121"/>
    <mergeCell ref="A25:J25"/>
    <mergeCell ref="I120:I121"/>
  </mergeCells>
  <phoneticPr fontId="0" type="noConversion"/>
  <pageMargins left="0.70866141732283472" right="0.70866141732283472" top="0.35433070866141736" bottom="0.35433070866141736" header="0.31496062992125984" footer="0.31496062992125984"/>
  <pageSetup paperSize="9" scale="6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2024-08-14T11:08:43Z</dcterms:modified>
</cp:coreProperties>
</file>