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0640" windowHeight="11760"/>
  </bookViews>
  <sheets>
    <sheet name="2024" sheetId="4" r:id="rId1"/>
  </sheets>
  <calcPr calcId="145621"/>
</workbook>
</file>

<file path=xl/calcChain.xml><?xml version="1.0" encoding="utf-8"?>
<calcChain xmlns="http://schemas.openxmlformats.org/spreadsheetml/2006/main">
  <c r="G158" i="4" l="1"/>
  <c r="G157" i="4"/>
  <c r="G156" i="4"/>
  <c r="G155" i="4"/>
  <c r="G154" i="4"/>
  <c r="G153" i="4"/>
  <c r="H158" i="4"/>
  <c r="H157" i="4"/>
  <c r="H156" i="4"/>
  <c r="H155" i="4"/>
  <c r="H154" i="4"/>
  <c r="H153" i="4"/>
  <c r="G138" i="4"/>
  <c r="H52" i="4" l="1"/>
  <c r="G52" i="4"/>
  <c r="H70" i="4"/>
  <c r="G70" i="4"/>
  <c r="D70" i="4"/>
  <c r="C52" i="4"/>
  <c r="C70" i="4"/>
  <c r="D76" i="4" l="1"/>
  <c r="C76" i="4"/>
  <c r="D60" i="4"/>
  <c r="D52" i="4" s="1"/>
  <c r="D35" i="4"/>
  <c r="C35" i="4"/>
  <c r="G60" i="4"/>
  <c r="H35" i="4"/>
  <c r="G35" i="4"/>
  <c r="G39" i="4"/>
  <c r="H100" i="4"/>
  <c r="H60" i="4"/>
  <c r="G86" i="4" l="1"/>
  <c r="G31" i="4"/>
  <c r="G32" i="4" l="1"/>
  <c r="G85" i="4"/>
  <c r="G87" i="4" s="1"/>
  <c r="G88" i="4" s="1"/>
  <c r="C158" i="4"/>
  <c r="C157" i="4"/>
  <c r="C156" i="4"/>
  <c r="C155" i="4"/>
  <c r="C154" i="4"/>
  <c r="C153" i="4"/>
  <c r="C145" i="4"/>
  <c r="C138" i="4"/>
  <c r="C60" i="4"/>
  <c r="C39" i="4"/>
  <c r="C32" i="4" s="1"/>
  <c r="C86" i="4" l="1"/>
  <c r="C31" i="4"/>
  <c r="C85" i="4" s="1"/>
  <c r="I151" i="4"/>
  <c r="I150" i="4"/>
  <c r="I149" i="4"/>
  <c r="I148" i="4"/>
  <c r="I147" i="4"/>
  <c r="I146" i="4"/>
  <c r="I145" i="4"/>
  <c r="I144" i="4"/>
  <c r="I143" i="4"/>
  <c r="I142" i="4"/>
  <c r="I141" i="4"/>
  <c r="I140" i="4"/>
  <c r="I139" i="4"/>
  <c r="H138" i="4"/>
  <c r="J107" i="4"/>
  <c r="I107" i="4"/>
  <c r="H76" i="4"/>
  <c r="E76" i="4"/>
  <c r="D145" i="4"/>
  <c r="J42" i="4"/>
  <c r="I42" i="4"/>
  <c r="F42" i="4"/>
  <c r="E42" i="4"/>
  <c r="H39" i="4"/>
  <c r="I158" i="4" l="1"/>
  <c r="I157" i="4"/>
  <c r="I156" i="4"/>
  <c r="I155" i="4"/>
  <c r="I154" i="4"/>
  <c r="I138" i="4"/>
  <c r="I153" i="4"/>
  <c r="I76" i="4"/>
  <c r="H86" i="4"/>
  <c r="C87" i="4"/>
  <c r="C88" i="4" s="1"/>
  <c r="H31" i="4"/>
  <c r="H32" i="4" l="1"/>
  <c r="H85" i="4"/>
  <c r="I37" i="4"/>
  <c r="D39" i="4"/>
  <c r="J41" i="4"/>
  <c r="I41" i="4"/>
  <c r="F41" i="4"/>
  <c r="E41" i="4"/>
  <c r="E95" i="4"/>
  <c r="F94" i="4"/>
  <c r="E94" i="4"/>
  <c r="I94" i="4"/>
  <c r="J94" i="4"/>
  <c r="I95" i="4"/>
  <c r="J90" i="4"/>
  <c r="I90" i="4"/>
  <c r="F90" i="4"/>
  <c r="E89" i="4"/>
  <c r="E90" i="4"/>
  <c r="D155" i="4"/>
  <c r="D158" i="4"/>
  <c r="D153" i="4"/>
  <c r="D154" i="4"/>
  <c r="D156" i="4"/>
  <c r="D157" i="4"/>
  <c r="H87" i="4" l="1"/>
  <c r="I34" i="4"/>
  <c r="I44" i="4"/>
  <c r="J44" i="4"/>
  <c r="I38" i="4"/>
  <c r="H88" i="4" l="1"/>
  <c r="D86" i="4"/>
  <c r="J52" i="4"/>
  <c r="I52" i="4"/>
  <c r="F82" i="4"/>
  <c r="E81" i="4"/>
  <c r="E82" i="4"/>
  <c r="I88" i="4" l="1"/>
  <c r="E79" i="4"/>
  <c r="E69" i="4"/>
  <c r="E70" i="4"/>
  <c r="E71" i="4"/>
  <c r="E72" i="4"/>
  <c r="E73" i="4"/>
  <c r="E75" i="4"/>
  <c r="F69" i="4"/>
  <c r="F73" i="4"/>
  <c r="F75" i="4"/>
  <c r="D31" i="4"/>
  <c r="D32" i="4" s="1"/>
  <c r="D85" i="4" l="1"/>
  <c r="E31" i="4"/>
  <c r="E34" i="4"/>
  <c r="E35" i="4"/>
  <c r="J158" i="4" l="1"/>
  <c r="F158" i="4"/>
  <c r="E158" i="4"/>
  <c r="J157" i="4"/>
  <c r="F157" i="4"/>
  <c r="E157" i="4"/>
  <c r="J156" i="4"/>
  <c r="F156" i="4"/>
  <c r="E156" i="4"/>
  <c r="J155" i="4"/>
  <c r="F155" i="4"/>
  <c r="E155" i="4"/>
  <c r="J154" i="4"/>
  <c r="F154" i="4"/>
  <c r="E154" i="4"/>
  <c r="J153" i="4"/>
  <c r="F153" i="4"/>
  <c r="E153" i="4"/>
  <c r="J151" i="4"/>
  <c r="F151" i="4"/>
  <c r="E151" i="4"/>
  <c r="J150" i="4"/>
  <c r="F150" i="4"/>
  <c r="E150" i="4"/>
  <c r="J149" i="4"/>
  <c r="F149" i="4"/>
  <c r="E149" i="4"/>
  <c r="J148" i="4"/>
  <c r="F148" i="4"/>
  <c r="E148" i="4"/>
  <c r="J147" i="4"/>
  <c r="F147" i="4"/>
  <c r="E147" i="4"/>
  <c r="J146" i="4"/>
  <c r="F146" i="4"/>
  <c r="E146" i="4"/>
  <c r="J145" i="4"/>
  <c r="F145" i="4"/>
  <c r="E145" i="4"/>
  <c r="J144" i="4"/>
  <c r="F144" i="4"/>
  <c r="E144" i="4"/>
  <c r="J143" i="4"/>
  <c r="F143" i="4"/>
  <c r="E143" i="4"/>
  <c r="J142" i="4"/>
  <c r="F142" i="4"/>
  <c r="E142" i="4"/>
  <c r="J141" i="4"/>
  <c r="F141" i="4"/>
  <c r="E141" i="4"/>
  <c r="J140" i="4"/>
  <c r="F140" i="4"/>
  <c r="E140" i="4"/>
  <c r="J139" i="4"/>
  <c r="F139" i="4"/>
  <c r="E139" i="4"/>
  <c r="J138" i="4"/>
  <c r="F138" i="4"/>
  <c r="E138" i="4"/>
  <c r="E96" i="4"/>
  <c r="I96" i="4"/>
  <c r="E98" i="4"/>
  <c r="I98" i="4"/>
  <c r="E99" i="4"/>
  <c r="I99" i="4"/>
  <c r="E100" i="4"/>
  <c r="I100" i="4"/>
  <c r="E101" i="4"/>
  <c r="I101" i="4"/>
  <c r="E102" i="4"/>
  <c r="I102" i="4"/>
  <c r="E103" i="4"/>
  <c r="I103" i="4"/>
  <c r="E104" i="4"/>
  <c r="I104" i="4"/>
  <c r="E105" i="4"/>
  <c r="I105" i="4"/>
  <c r="E106" i="4"/>
  <c r="I106" i="4"/>
  <c r="E107" i="4"/>
  <c r="F107" i="4"/>
  <c r="J110" i="4"/>
  <c r="E128" i="4"/>
  <c r="F128" i="4"/>
  <c r="I128" i="4"/>
  <c r="J128" i="4"/>
  <c r="E129" i="4"/>
  <c r="F129" i="4"/>
  <c r="I129" i="4"/>
  <c r="J129" i="4"/>
  <c r="J83" i="4"/>
  <c r="I83" i="4"/>
  <c r="F83" i="4"/>
  <c r="E83" i="4"/>
  <c r="J82" i="4"/>
  <c r="I82" i="4"/>
  <c r="I81" i="4"/>
  <c r="J80" i="4"/>
  <c r="I80" i="4"/>
  <c r="F80" i="4"/>
  <c r="E80" i="4"/>
  <c r="I79" i="4"/>
  <c r="J78" i="4"/>
  <c r="I78" i="4"/>
  <c r="F78" i="4"/>
  <c r="E78" i="4"/>
  <c r="J77" i="4"/>
  <c r="I77" i="4"/>
  <c r="F77" i="4"/>
  <c r="E77" i="4"/>
  <c r="J75" i="4"/>
  <c r="I75" i="4"/>
  <c r="J73" i="4"/>
  <c r="I73" i="4"/>
  <c r="J72" i="4"/>
  <c r="I72" i="4"/>
  <c r="J71" i="4"/>
  <c r="I71" i="4"/>
  <c r="I70" i="4"/>
  <c r="J69" i="4"/>
  <c r="I69" i="4"/>
  <c r="J68" i="4"/>
  <c r="I68" i="4"/>
  <c r="F68" i="4"/>
  <c r="E68" i="4"/>
  <c r="J67" i="4"/>
  <c r="I67" i="4"/>
  <c r="F67" i="4"/>
  <c r="E67" i="4"/>
  <c r="I66" i="4"/>
  <c r="E66" i="4"/>
  <c r="J65" i="4"/>
  <c r="I65" i="4"/>
  <c r="F65" i="4"/>
  <c r="E65" i="4"/>
  <c r="I64" i="4"/>
  <c r="E64" i="4"/>
  <c r="J63" i="4"/>
  <c r="I63" i="4"/>
  <c r="F63" i="4"/>
  <c r="E63" i="4"/>
  <c r="J62" i="4"/>
  <c r="I62" i="4"/>
  <c r="F62" i="4"/>
  <c r="E62" i="4"/>
  <c r="J61" i="4"/>
  <c r="I61" i="4"/>
  <c r="F61" i="4"/>
  <c r="E61" i="4"/>
  <c r="J60" i="4"/>
  <c r="I60" i="4"/>
  <c r="F60" i="4"/>
  <c r="E60" i="4"/>
  <c r="I59" i="4"/>
  <c r="E59" i="4"/>
  <c r="J58" i="4"/>
  <c r="I58" i="4"/>
  <c r="F58" i="4"/>
  <c r="E58" i="4"/>
  <c r="J57" i="4"/>
  <c r="I57" i="4"/>
  <c r="F57" i="4"/>
  <c r="E57" i="4"/>
  <c r="J56" i="4"/>
  <c r="I56" i="4"/>
  <c r="F56" i="4"/>
  <c r="E56" i="4"/>
  <c r="J55" i="4"/>
  <c r="I55" i="4"/>
  <c r="F55" i="4"/>
  <c r="E55" i="4"/>
  <c r="J54" i="4"/>
  <c r="I54" i="4"/>
  <c r="F54" i="4"/>
  <c r="E54" i="4"/>
  <c r="J53" i="4"/>
  <c r="I53" i="4"/>
  <c r="F53" i="4"/>
  <c r="E53" i="4"/>
  <c r="J43" i="4"/>
  <c r="I43" i="4"/>
  <c r="F43" i="4"/>
  <c r="E43" i="4"/>
  <c r="J40" i="4"/>
  <c r="I40" i="4"/>
  <c r="F40" i="4"/>
  <c r="E40" i="4"/>
  <c r="J39" i="4"/>
  <c r="J36" i="4"/>
  <c r="I36" i="4"/>
  <c r="F36" i="4"/>
  <c r="E36" i="4"/>
  <c r="J35" i="4"/>
  <c r="I35" i="4"/>
  <c r="F35" i="4"/>
  <c r="J33" i="4"/>
  <c r="I33" i="4"/>
  <c r="F33" i="4"/>
  <c r="E33" i="4"/>
  <c r="E39" i="4" l="1"/>
  <c r="F39" i="4"/>
  <c r="I39" i="4"/>
  <c r="F133" i="4" l="1"/>
  <c r="E134" i="4"/>
  <c r="E135" i="4"/>
  <c r="E133" i="4"/>
  <c r="I133" i="4"/>
  <c r="J133" i="4"/>
  <c r="F32" i="4" l="1"/>
  <c r="F52" i="4"/>
  <c r="E52" i="4"/>
  <c r="J46" i="4" l="1"/>
  <c r="J47" i="4"/>
  <c r="J48" i="4"/>
  <c r="F46" i="4"/>
  <c r="F48" i="4"/>
  <c r="J86" i="4"/>
  <c r="I86" i="4"/>
  <c r="I48" i="4"/>
  <c r="E48" i="4"/>
  <c r="I47" i="4"/>
  <c r="E47" i="4"/>
  <c r="I46" i="4"/>
  <c r="E46" i="4"/>
  <c r="E32" i="4"/>
  <c r="F86" i="4"/>
  <c r="E86" i="4"/>
  <c r="I32" i="4" l="1"/>
  <c r="J32" i="4"/>
  <c r="I85" i="4" l="1"/>
  <c r="J85" i="4"/>
  <c r="J31" i="4"/>
  <c r="I31" i="4"/>
  <c r="F31" i="4" l="1"/>
  <c r="I87" i="4"/>
  <c r="E85" i="4" l="1"/>
  <c r="D87" i="4"/>
  <c r="D88" i="4" s="1"/>
  <c r="E88" i="4" s="1"/>
  <c r="F85" i="4"/>
  <c r="E87" i="4" l="1"/>
</calcChain>
</file>

<file path=xl/sharedStrings.xml><?xml version="1.0" encoding="utf-8"?>
<sst xmlns="http://schemas.openxmlformats.org/spreadsheetml/2006/main" count="228" uniqueCount="167">
  <si>
    <t>ПОГОДЖЕНО</t>
  </si>
  <si>
    <t>ЗАТВЕРДЖЕНО</t>
  </si>
  <si>
    <t>Начальник управління охорони здоров"я</t>
  </si>
  <si>
    <t>Рішення Виконавчого комітету</t>
  </si>
  <si>
    <t>Міської ради міста Кропивницького</t>
  </si>
  <si>
    <t>від "14" квітня 2020 року № 182</t>
  </si>
  <si>
    <t>М.П.</t>
  </si>
  <si>
    <t>Уточнений</t>
  </si>
  <si>
    <t>зробити позначку "Х"</t>
  </si>
  <si>
    <t>Коди</t>
  </si>
  <si>
    <t xml:space="preserve">за ЄДРПОУ </t>
  </si>
  <si>
    <t>Комунальне некомерційне підприємство</t>
  </si>
  <si>
    <t>за КОПФГ</t>
  </si>
  <si>
    <t>Фортечний район міста Кропивницького</t>
  </si>
  <si>
    <t>за КОАТУУ</t>
  </si>
  <si>
    <t>за СПОДУ</t>
  </si>
  <si>
    <t>01009</t>
  </si>
  <si>
    <t xml:space="preserve">Галузь     </t>
  </si>
  <si>
    <t xml:space="preserve">Охорона здоров'я </t>
  </si>
  <si>
    <t>за ЗКГНГ</t>
  </si>
  <si>
    <t xml:space="preserve">за  КВЕД  </t>
  </si>
  <si>
    <t>Одиниця виміру, грн.</t>
  </si>
  <si>
    <t>тис.грн</t>
  </si>
  <si>
    <t>Форма власності</t>
  </si>
  <si>
    <t>комунальна</t>
  </si>
  <si>
    <t>Середньооблікова кількість штатних працівників</t>
  </si>
  <si>
    <t>Стандарти звітності П(с)БОУ</t>
  </si>
  <si>
    <t xml:space="preserve">Місцезнаходження  </t>
  </si>
  <si>
    <t>Стандарти звітності МСФЗ</t>
  </si>
  <si>
    <t xml:space="preserve">Телефон </t>
  </si>
  <si>
    <t>Прізвище та ініціали керівника</t>
  </si>
  <si>
    <t>Найменування показника</t>
  </si>
  <si>
    <t xml:space="preserve">Код рядка </t>
  </si>
  <si>
    <t>Доходи</t>
  </si>
  <si>
    <t>Дохід (виручка) від реалізації продукції (товарів, робіт, послуг), всього у т.ч.:</t>
  </si>
  <si>
    <t xml:space="preserve">     від Національної служби охорони здоров'я України</t>
  </si>
  <si>
    <t>Дохід з місцевого бюджету за програмою підтримки</t>
  </si>
  <si>
    <t>Інші доходи, у т.ч.:</t>
  </si>
  <si>
    <t>дохід від операційної оренди активів</t>
  </si>
  <si>
    <t>дохід від реалізації необоротних активів</t>
  </si>
  <si>
    <t xml:space="preserve">від додаткової (господарської) діяльності </t>
  </si>
  <si>
    <t>від реалізації в установленому порядку майна (крім нерухового майна)</t>
  </si>
  <si>
    <t>кошти ДБ для стажування лікарів-інтернів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</si>
  <si>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</si>
  <si>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</si>
  <si>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</si>
  <si>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</si>
  <si>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</si>
  <si>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</si>
  <si>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</si>
  <si>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</si>
  <si>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</si>
  <si>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</si>
  <si>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</si>
  <si>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</t>
  </si>
  <si>
    <t>Оплата енергосервісу</t>
  </si>
  <si>
    <t>Окремі заходи по реалізації державних (регіональних) програм, не віднесені до заходів розвитку</t>
  </si>
  <si>
    <t>Соціальне забезпечення</t>
  </si>
  <si>
    <t>Інші поточні видатки</t>
  </si>
  <si>
    <t>Придбання основного капіталу</t>
  </si>
  <si>
    <t>Амортизація</t>
  </si>
  <si>
    <t>назва</t>
  </si>
  <si>
    <t>Адміністративні витрати, у тому числі</t>
  </si>
  <si>
    <t>Витрати на оплату праці</t>
  </si>
  <si>
    <t>Витрати на відрядження</t>
  </si>
  <si>
    <t>Матеріальні затрати</t>
  </si>
  <si>
    <t xml:space="preserve">Придбання  обладнання </t>
  </si>
  <si>
    <t>Інші адміністративні витрати (розшифрувати)</t>
  </si>
  <si>
    <t>Резервний фонд</t>
  </si>
  <si>
    <t>Усього доходів</t>
  </si>
  <si>
    <t>Усього видатків</t>
  </si>
  <si>
    <t>Нерозподілені доходи</t>
  </si>
  <si>
    <t>Фінансовий результат</t>
  </si>
  <si>
    <t>IІ. Розрахунки з бюджетом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</si>
  <si>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</si>
  <si>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</t>
  </si>
  <si>
    <t>Інші податки, збори та платежі на користь держави</t>
  </si>
  <si>
    <t>Податкова заборгованість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</si>
  <si>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</si>
  <si>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</si>
  <si>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</si>
  <si>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</si>
  <si>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</si>
  <si>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</si>
  <si>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</si>
  <si>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капітальний ремонт</t>
  </si>
  <si>
    <t>Вартість основних засобів</t>
  </si>
  <si>
    <t>Доходи від фінансової діяльності за зобов’язаннями, у т. ч.:</t>
  </si>
  <si>
    <t>кредити</t>
  </si>
  <si>
    <t>позики</t>
  </si>
  <si>
    <t>депозити</t>
  </si>
  <si>
    <t>Інші надходження</t>
  </si>
  <si>
    <t>Витрати від фінансової діяльності за зобов’язаннями, у т. ч.:</t>
  </si>
  <si>
    <t>Інші витрати</t>
  </si>
  <si>
    <t>V. Коефіцієнтний аналіз</t>
  </si>
  <si>
    <t>Валова рентабельність</t>
  </si>
  <si>
    <t>Коефіцієнт відношення капітальних інвестицій до амортизації</t>
  </si>
  <si>
    <t>Коефіцієнт відношення капітальних інвестицій до чистого доходу від реалізації</t>
  </si>
  <si>
    <t>продукції (товарів, робіт, послуг)</t>
  </si>
  <si>
    <t>Коефіцієнт зносу основних засобів</t>
  </si>
  <si>
    <t>VІ. Звіт про фінансовий стан</t>
  </si>
  <si>
    <t>Необоротні активи</t>
  </si>
  <si>
    <t>Оборотні активи</t>
  </si>
  <si>
    <t>Усього активи</t>
  </si>
  <si>
    <t>Дебіторська заборгованість</t>
  </si>
  <si>
    <t>Кредиторська заборгованість</t>
  </si>
  <si>
    <t>VII. Дані про персонал та оплата праці</t>
  </si>
  <si>
    <t>Середня кількість працівників (штатних працівників, зовнішніх сумісників та працівників, що працюють за цивільно-правовими договорами), у т.ч.:</t>
  </si>
  <si>
    <t>Керівник</t>
  </si>
  <si>
    <t>Лікарі</t>
  </si>
  <si>
    <t>Адміністративно-управлінський персонал</t>
  </si>
  <si>
    <t>Середній медичний персонал</t>
  </si>
  <si>
    <t>Молодший медичний персонал</t>
  </si>
  <si>
    <t>Інший персонал</t>
  </si>
  <si>
    <t>Фонд оплати праці, у т.ч.:</t>
  </si>
  <si>
    <t>Середньомісячні витрати на оплату праці одного працівника, у т.ч.:</t>
  </si>
  <si>
    <t>Заборгованість за заробітною платою, у т.ч.:</t>
  </si>
  <si>
    <t>_____________________________</t>
  </si>
  <si>
    <t>Людмила РОМАНІВ</t>
  </si>
  <si>
    <t>(посада)</t>
  </si>
  <si>
    <t>(підпис)</t>
  </si>
  <si>
    <t>Звіт</t>
  </si>
  <si>
    <t>план</t>
  </si>
  <si>
    <t>факт</t>
  </si>
  <si>
    <t>відхилення, +/-</t>
  </si>
  <si>
    <t>відхилення, %</t>
  </si>
  <si>
    <t>Звітний період наростаючим пудсумком з початку року</t>
  </si>
  <si>
    <t>I. Формування фінансових результатів</t>
  </si>
  <si>
    <t>Оплата комунальних послуг та енергоносіїв, у т.ч.:</t>
  </si>
  <si>
    <t>III. Інвестиційна діяльність</t>
  </si>
  <si>
    <t>Капітальні інвестиції, у т.ч.:</t>
  </si>
  <si>
    <t>IV. Фінансова діяльність</t>
  </si>
  <si>
    <t xml:space="preserve">_______________ </t>
  </si>
  <si>
    <t>Територія: Кіровоградська</t>
  </si>
  <si>
    <t>Комунальне некомерційне підприємство "Міська лікарня швидкої медичної допомоги " КМР"</t>
  </si>
  <si>
    <t xml:space="preserve">Назва підприємства:  </t>
  </si>
  <si>
    <t xml:space="preserve">Організаційно-правова форма: </t>
  </si>
  <si>
    <t>Міністерство охорони здоров'я України</t>
  </si>
  <si>
    <t>Діяльність лікарняних закладів (основний)</t>
  </si>
  <si>
    <t>25005, м. Кропивницький, вул. Короленка, 56</t>
  </si>
  <si>
    <t>+38 (0522) 34-12-13</t>
  </si>
  <si>
    <t>86.10</t>
  </si>
  <si>
    <t>тис.грн.</t>
  </si>
  <si>
    <t>Директор</t>
  </si>
  <si>
    <t>Капітальний ремонт</t>
  </si>
  <si>
    <t xml:space="preserve">Вид економічної діяльності : </t>
  </si>
  <si>
    <t>Кропивницької міської ради</t>
  </si>
  <si>
    <r>
      <t xml:space="preserve">                                         </t>
    </r>
    <r>
      <rPr>
        <b/>
        <u/>
        <sz val="14"/>
        <color rgb="FF000000"/>
        <rFont val="Times New Roman"/>
        <family val="1"/>
        <charset val="204"/>
      </rPr>
      <t xml:space="preserve"> Оксана Макарук</t>
    </r>
  </si>
  <si>
    <r>
      <t xml:space="preserve">Орган державного управління  </t>
    </r>
    <r>
      <rPr>
        <b/>
        <i/>
        <sz val="12.5"/>
        <rFont val="Times New Roman"/>
        <family val="1"/>
        <charset val="204"/>
      </rPr>
      <t xml:space="preserve"> </t>
    </r>
  </si>
  <si>
    <t>05493852</t>
  </si>
  <si>
    <t xml:space="preserve">           (Власне ім'я ПРІЗВИЩЕ)    </t>
  </si>
  <si>
    <t>Звітний період наростаючим підсумком з початку року</t>
  </si>
  <si>
    <t>Звітний період (I   квартал  2023   року)</t>
  </si>
  <si>
    <t>% від депозиту</t>
  </si>
  <si>
    <t>Дохід з бюджету Кропивницької міської територіальної громади " "Програма розвитку галузі охорони здоров'я надання медичної допомоги мешканцям Кропивницької міської територіальної громади на 2021-2025 роки"., у ч.</t>
  </si>
  <si>
    <t>дохід від платних послуг</t>
  </si>
  <si>
    <t>дохід від додаткової діяльності</t>
  </si>
  <si>
    <t>Бюджет розвитку КПК 0712010</t>
  </si>
  <si>
    <t xml:space="preserve">                  Людмила РОМАНІВ</t>
  </si>
  <si>
    <t>Рік 2024</t>
  </si>
  <si>
    <r>
      <t>ЗВІТ ПРО ВИКОНАННЯ ФІНАНСОВОГО ПЛАНУ ПІДПРИЄМСТВА за IІ квартал 20</t>
    </r>
    <r>
      <rPr>
        <b/>
        <u/>
        <sz val="12.5"/>
        <rFont val="Times New Roman"/>
        <family val="1"/>
        <charset val="204"/>
      </rPr>
      <t>24</t>
    </r>
    <r>
      <rPr>
        <b/>
        <sz val="12.5"/>
        <rFont val="Times New Roman"/>
        <family val="1"/>
        <charset val="204"/>
      </rPr>
      <t xml:space="preserve"> року</t>
    </r>
  </si>
  <si>
    <t>Звітний період ( ІI   квартал  2024   року)</t>
  </si>
  <si>
    <t>х</t>
  </si>
  <si>
    <t>Бюджет розвитку  КПК 0712152</t>
  </si>
  <si>
    <t>Звітний період (ІІ   квартал  2024   року)</t>
  </si>
  <si>
    <t>Звітний період (IІ  квартал  2024   року)</t>
  </si>
  <si>
    <r>
      <t xml:space="preserve">Видатки </t>
    </r>
    <r>
      <rPr>
        <sz val="12.5"/>
        <rFont val="Times New Roman"/>
        <family val="1"/>
        <charset val="204"/>
      </rPr>
      <t>(Без амортизації)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</si>
</sst>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47" x14ac:knownFonts="1">
    <font>
      <sz val="11"/>
      <color theme="1"/>
      <name val="Calibri"/>
      <family val="2"/>
      <charset val="204"/>
      <scheme val="minor"/>
    </font>
    <font>
      <sz val="16"/>
      <color indexed="9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30"/>
      <name val="Times New Roman"/>
      <family val="1"/>
      <charset val="204"/>
    </font>
    <font>
      <u/>
      <sz val="16"/>
      <color indexed="9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30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sz val="16"/>
      <color indexed="9"/>
      <name val="Calibri"/>
      <family val="2"/>
      <charset val="204"/>
    </font>
    <font>
      <sz val="9"/>
      <name val="Times New Roman"/>
      <family val="1"/>
      <charset val="204"/>
    </font>
    <font>
      <sz val="9"/>
      <color indexed="3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indexed="3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2.5"/>
      <name val="Times New Roman"/>
      <family val="1"/>
      <charset val="204"/>
    </font>
    <font>
      <sz val="12.5"/>
      <color indexed="30"/>
      <name val="Times New Roman"/>
      <family val="1"/>
      <charset val="204"/>
    </font>
    <font>
      <b/>
      <i/>
      <sz val="12.5"/>
      <name val="Times New Roman"/>
      <family val="1"/>
      <charset val="204"/>
    </font>
    <font>
      <sz val="12.5"/>
      <color theme="1"/>
      <name val="Calibri"/>
      <family val="2"/>
      <charset val="204"/>
      <scheme val="minor"/>
    </font>
    <font>
      <sz val="12.5"/>
      <color indexed="30"/>
      <name val="Calibri"/>
      <family val="2"/>
      <charset val="204"/>
    </font>
    <font>
      <b/>
      <sz val="12.5"/>
      <name val="Times New Roman"/>
      <family val="1"/>
      <charset val="204"/>
    </font>
    <font>
      <b/>
      <u/>
      <sz val="12.5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.5"/>
      <name val="Calibri"/>
      <family val="2"/>
      <charset val="204"/>
    </font>
    <font>
      <b/>
      <sz val="12.5"/>
      <color indexed="62"/>
      <name val="Times New Roman"/>
      <family val="1"/>
      <charset val="204"/>
    </font>
    <font>
      <b/>
      <sz val="12.5"/>
      <color indexed="49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indexed="30"/>
      <name val="Calibri"/>
      <family val="2"/>
      <charset val="204"/>
    </font>
    <font>
      <b/>
      <u/>
      <sz val="13"/>
      <name val="Times New Roman"/>
      <family val="1"/>
      <charset val="204"/>
    </font>
    <font>
      <b/>
      <i/>
      <sz val="13"/>
      <color indexed="30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sz val="12.5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b/>
      <sz val="12.5"/>
      <color theme="7"/>
      <name val="Times New Roman"/>
      <family val="1"/>
      <charset val="204"/>
    </font>
    <font>
      <sz val="12.5"/>
      <color theme="7"/>
      <name val="Times New Roman"/>
      <family val="1"/>
      <charset val="204"/>
    </font>
    <font>
      <b/>
      <sz val="12.5"/>
      <color theme="7" tint="-0.249977111117893"/>
      <name val="Times New Roman"/>
      <family val="1"/>
      <charset val="204"/>
    </font>
    <font>
      <sz val="12.5"/>
      <color theme="7" tint="-0.249977111117893"/>
      <name val="Times New Roman"/>
      <family val="1"/>
      <charset val="204"/>
    </font>
    <font>
      <sz val="12.5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0" xfId="0" applyFill="1"/>
    <xf numFmtId="0" fontId="8" fillId="0" borderId="0" xfId="0" applyFont="1" applyFill="1"/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0" fillId="0" borderId="0" xfId="0" applyBorder="1"/>
    <xf numFmtId="0" fontId="11" fillId="0" borderId="1" xfId="0" applyFont="1" applyBorder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/>
    <xf numFmtId="0" fontId="16" fillId="0" borderId="0" xfId="0" applyFont="1" applyFill="1"/>
    <xf numFmtId="164" fontId="0" fillId="0" borderId="0" xfId="0" applyNumberFormat="1"/>
    <xf numFmtId="0" fontId="13" fillId="0" borderId="0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1" fillId="0" borderId="1" xfId="0" applyFont="1" applyFill="1" applyBorder="1" applyAlignment="1">
      <alignment vertical="center"/>
    </xf>
    <xf numFmtId="0" fontId="21" fillId="0" borderId="3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24" fillId="0" borderId="0" xfId="0" applyFont="1" applyFill="1"/>
    <xf numFmtId="0" fontId="25" fillId="0" borderId="0" xfId="0" applyFont="1" applyFill="1"/>
    <xf numFmtId="0" fontId="21" fillId="0" borderId="6" xfId="0" applyFont="1" applyFill="1" applyBorder="1" applyAlignment="1">
      <alignment horizontal="left" wrapText="1"/>
    </xf>
    <xf numFmtId="0" fontId="26" fillId="0" borderId="0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29" fillId="0" borderId="1" xfId="0" applyFont="1" applyFill="1" applyBorder="1"/>
    <xf numFmtId="164" fontId="11" fillId="0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top" wrapText="1" indent="3"/>
    </xf>
    <xf numFmtId="0" fontId="21" fillId="0" borderId="3" xfId="0" applyFont="1" applyFill="1" applyBorder="1" applyAlignment="1">
      <alignment horizontal="center" wrapText="1"/>
    </xf>
    <xf numFmtId="0" fontId="26" fillId="0" borderId="2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top" wrapText="1"/>
    </xf>
    <xf numFmtId="0" fontId="21" fillId="0" borderId="3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center" vertical="top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left" vertical="top" wrapText="1" indent="3"/>
    </xf>
    <xf numFmtId="0" fontId="21" fillId="0" borderId="3" xfId="0" applyFont="1" applyFill="1" applyBorder="1" applyAlignment="1">
      <alignment horizontal="center" vertical="top" wrapText="1"/>
    </xf>
    <xf numFmtId="165" fontId="11" fillId="0" borderId="3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32" fillId="0" borderId="0" xfId="0" applyFont="1" applyFill="1"/>
    <xf numFmtId="0" fontId="33" fillId="0" borderId="0" xfId="0" applyFont="1" applyFill="1"/>
    <xf numFmtId="0" fontId="34" fillId="0" borderId="0" xfId="0" applyFont="1" applyFill="1" applyBorder="1" applyAlignment="1">
      <alignment horizontal="center" vertical="center" wrapText="1"/>
    </xf>
    <xf numFmtId="0" fontId="18" fillId="0" borderId="0" xfId="0" quotePrefix="1" applyFont="1" applyFill="1" applyBorder="1" applyAlignment="1">
      <alignment horizontal="center" vertical="center"/>
    </xf>
    <xf numFmtId="164" fontId="35" fillId="0" borderId="0" xfId="0" applyNumberFormat="1" applyFont="1" applyFill="1" applyBorder="1" applyAlignment="1">
      <alignment vertical="center"/>
    </xf>
    <xf numFmtId="0" fontId="17" fillId="0" borderId="0" xfId="0" applyFont="1" applyFill="1" applyAlignment="1">
      <alignment horizontal="center"/>
    </xf>
    <xf numFmtId="165" fontId="21" fillId="0" borderId="1" xfId="0" applyNumberFormat="1" applyFont="1" applyFill="1" applyBorder="1" applyAlignment="1">
      <alignment horizontal="center" vertical="center" wrapText="1"/>
    </xf>
    <xf numFmtId="165" fontId="37" fillId="0" borderId="1" xfId="0" applyNumberFormat="1" applyFont="1" applyFill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165" fontId="37" fillId="0" borderId="3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165" fontId="22" fillId="2" borderId="1" xfId="0" applyNumberFormat="1" applyFont="1" applyFill="1" applyBorder="1" applyAlignment="1">
      <alignment horizontal="center" vertical="center" wrapText="1"/>
    </xf>
    <xf numFmtId="165" fontId="21" fillId="2" borderId="1" xfId="0" applyNumberFormat="1" applyFont="1" applyFill="1" applyBorder="1" applyAlignment="1">
      <alignment horizontal="center" vertical="center" wrapText="1"/>
    </xf>
    <xf numFmtId="165" fontId="37" fillId="2" borderId="1" xfId="0" applyNumberFormat="1" applyFont="1" applyFill="1" applyBorder="1" applyAlignment="1">
      <alignment horizontal="center" vertical="center" wrapText="1"/>
    </xf>
    <xf numFmtId="0" fontId="24" fillId="2" borderId="0" xfId="0" applyFont="1" applyFill="1"/>
    <xf numFmtId="0" fontId="25" fillId="2" borderId="0" xfId="0" applyFont="1" applyFill="1"/>
    <xf numFmtId="49" fontId="21" fillId="0" borderId="1" xfId="0" applyNumberFormat="1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/>
    </xf>
    <xf numFmtId="2" fontId="21" fillId="0" borderId="1" xfId="0" applyNumberFormat="1" applyFont="1" applyFill="1" applyBorder="1" applyAlignment="1">
      <alignment horizontal="center"/>
    </xf>
    <xf numFmtId="165" fontId="26" fillId="0" borderId="1" xfId="0" applyNumberFormat="1" applyFont="1" applyFill="1" applyBorder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21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65" fontId="22" fillId="0" borderId="3" xfId="0" applyNumberFormat="1" applyFont="1" applyFill="1" applyBorder="1" applyAlignment="1">
      <alignment horizontal="center" vertical="center" wrapText="1"/>
    </xf>
    <xf numFmtId="165" fontId="26" fillId="0" borderId="1" xfId="0" applyNumberFormat="1" applyFont="1" applyFill="1" applyBorder="1" applyAlignment="1">
      <alignment horizontal="center" vertical="center" wrapText="1"/>
    </xf>
    <xf numFmtId="165" fontId="37" fillId="0" borderId="1" xfId="0" applyNumberFormat="1" applyFont="1" applyFill="1" applyBorder="1" applyAlignment="1">
      <alignment horizontal="center" vertical="center"/>
    </xf>
    <xf numFmtId="165" fontId="37" fillId="0" borderId="1" xfId="0" applyNumberFormat="1" applyFont="1" applyBorder="1" applyAlignment="1">
      <alignment horizontal="center" vertical="center"/>
    </xf>
    <xf numFmtId="165" fontId="37" fillId="0" borderId="1" xfId="0" applyNumberFormat="1" applyFont="1" applyBorder="1" applyAlignment="1">
      <alignment horizontal="center" vertical="center" wrapText="1"/>
    </xf>
    <xf numFmtId="165" fontId="38" fillId="0" borderId="1" xfId="0" applyNumberFormat="1" applyFont="1" applyFill="1" applyBorder="1" applyAlignment="1">
      <alignment horizontal="center" vertical="center" wrapText="1"/>
    </xf>
    <xf numFmtId="165" fontId="30" fillId="0" borderId="1" xfId="0" applyNumberFormat="1" applyFont="1" applyFill="1" applyBorder="1" applyAlignment="1">
      <alignment horizontal="center" vertical="center" wrapText="1"/>
    </xf>
    <xf numFmtId="165" fontId="31" fillId="0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left" wrapText="1"/>
    </xf>
    <xf numFmtId="0" fontId="21" fillId="0" borderId="2" xfId="0" applyFont="1" applyFill="1" applyBorder="1" applyAlignment="1">
      <alignment horizontal="left" wrapText="1"/>
    </xf>
    <xf numFmtId="0" fontId="21" fillId="0" borderId="5" xfId="0" applyFont="1" applyFill="1" applyBorder="1" applyAlignment="1">
      <alignment horizontal="left" wrapText="1"/>
    </xf>
    <xf numFmtId="0" fontId="21" fillId="0" borderId="4" xfId="0" applyFont="1" applyFill="1" applyBorder="1" applyAlignment="1">
      <alignment horizontal="left" wrapText="1"/>
    </xf>
    <xf numFmtId="0" fontId="26" fillId="0" borderId="0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/>
    </xf>
    <xf numFmtId="164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2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21" fillId="0" borderId="3" xfId="0" applyNumberFormat="1" applyFont="1" applyBorder="1" applyAlignment="1">
      <alignment horizontal="center" vertical="center" wrapText="1"/>
    </xf>
    <xf numFmtId="165" fontId="28" fillId="0" borderId="1" xfId="0" applyNumberFormat="1" applyFont="1" applyFill="1" applyBorder="1" applyAlignment="1">
      <alignment horizontal="center" vertical="center" wrapText="1"/>
    </xf>
    <xf numFmtId="165" fontId="28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top" wrapText="1"/>
    </xf>
    <xf numFmtId="165" fontId="28" fillId="0" borderId="1" xfId="0" applyNumberFormat="1" applyFont="1" applyFill="1" applyBorder="1" applyAlignment="1">
      <alignment horizontal="center" vertical="center" wrapText="1"/>
    </xf>
    <xf numFmtId="165" fontId="26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164" fontId="21" fillId="0" borderId="1" xfId="0" applyNumberFormat="1" applyFont="1" applyBorder="1" applyAlignment="1">
      <alignment horizontal="center" vertical="center" wrapText="1"/>
    </xf>
    <xf numFmtId="49" fontId="39" fillId="0" borderId="3" xfId="0" applyNumberFormat="1" applyFont="1" applyFill="1" applyBorder="1" applyAlignment="1">
      <alignment horizontal="center" wrapText="1"/>
    </xf>
    <xf numFmtId="49" fontId="40" fillId="2" borderId="3" xfId="0" applyNumberFormat="1" applyFont="1" applyFill="1" applyBorder="1" applyAlignment="1">
      <alignment horizontal="center" vertical="center" wrapText="1"/>
    </xf>
    <xf numFmtId="49" fontId="41" fillId="2" borderId="3" xfId="0" applyNumberFormat="1" applyFont="1" applyFill="1" applyBorder="1" applyAlignment="1">
      <alignment horizontal="center" vertical="center" wrapText="1"/>
    </xf>
    <xf numFmtId="49" fontId="39" fillId="2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11" fillId="3" borderId="1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165" fontId="28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/>
    </xf>
    <xf numFmtId="165" fontId="11" fillId="3" borderId="3" xfId="0" applyNumberFormat="1" applyFont="1" applyFill="1" applyBorder="1" applyAlignment="1">
      <alignment horizontal="center" vertical="center" wrapText="1"/>
    </xf>
    <xf numFmtId="165" fontId="37" fillId="3" borderId="1" xfId="0" applyNumberFormat="1" applyFont="1" applyFill="1" applyBorder="1" applyAlignment="1">
      <alignment horizontal="center" vertical="center" wrapText="1"/>
    </xf>
    <xf numFmtId="165" fontId="38" fillId="3" borderId="1" xfId="0" applyNumberFormat="1" applyFont="1" applyFill="1" applyBorder="1" applyAlignment="1">
      <alignment horizontal="center" vertical="center" wrapText="1"/>
    </xf>
    <xf numFmtId="165" fontId="37" fillId="3" borderId="3" xfId="0" applyNumberFormat="1" applyFont="1" applyFill="1" applyBorder="1" applyAlignment="1">
      <alignment horizontal="center" vertical="center" wrapText="1"/>
    </xf>
    <xf numFmtId="165" fontId="21" fillId="3" borderId="1" xfId="0" applyNumberFormat="1" applyFont="1" applyFill="1" applyBorder="1" applyAlignment="1">
      <alignment horizontal="center" vertical="center" wrapText="1"/>
    </xf>
    <xf numFmtId="165" fontId="30" fillId="3" borderId="1" xfId="0" applyNumberFormat="1" applyFont="1" applyFill="1" applyBorder="1" applyAlignment="1">
      <alignment horizontal="center" vertical="center" wrapText="1"/>
    </xf>
    <xf numFmtId="165" fontId="31" fillId="3" borderId="1" xfId="0" applyNumberFormat="1" applyFont="1" applyFill="1" applyBorder="1" applyAlignment="1">
      <alignment horizontal="center" vertical="center" wrapText="1"/>
    </xf>
    <xf numFmtId="49" fontId="40" fillId="3" borderId="3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vertical="center"/>
    </xf>
    <xf numFmtId="0" fontId="0" fillId="2" borderId="0" xfId="0" applyFill="1"/>
    <xf numFmtId="0" fontId="21" fillId="2" borderId="0" xfId="0" applyFont="1" applyFill="1" applyBorder="1" applyAlignment="1">
      <alignment vertical="center"/>
    </xf>
    <xf numFmtId="165" fontId="42" fillId="3" borderId="1" xfId="0" applyNumberFormat="1" applyFont="1" applyFill="1" applyBorder="1" applyAlignment="1">
      <alignment horizontal="center" vertical="center" wrapText="1"/>
    </xf>
    <xf numFmtId="164" fontId="28" fillId="0" borderId="1" xfId="0" applyNumberFormat="1" applyFont="1" applyBorder="1" applyAlignment="1">
      <alignment horizontal="center" vertical="center" wrapText="1"/>
    </xf>
    <xf numFmtId="165" fontId="43" fillId="3" borderId="1" xfId="0" applyNumberFormat="1" applyFont="1" applyFill="1" applyBorder="1" applyAlignment="1">
      <alignment horizontal="center" vertical="center" wrapText="1"/>
    </xf>
    <xf numFmtId="164" fontId="42" fillId="3" borderId="1" xfId="0" applyNumberFormat="1" applyFont="1" applyFill="1" applyBorder="1" applyAlignment="1">
      <alignment horizontal="center" vertical="center" wrapText="1"/>
    </xf>
    <xf numFmtId="164" fontId="42" fillId="0" borderId="1" xfId="0" applyNumberFormat="1" applyFont="1" applyBorder="1" applyAlignment="1">
      <alignment horizontal="center" vertical="center" wrapText="1"/>
    </xf>
    <xf numFmtId="164" fontId="42" fillId="2" borderId="1" xfId="0" applyNumberFormat="1" applyFont="1" applyFill="1" applyBorder="1" applyAlignment="1">
      <alignment horizontal="center" vertical="center" wrapText="1"/>
    </xf>
    <xf numFmtId="4" fontId="26" fillId="2" borderId="1" xfId="0" applyNumberFormat="1" applyFont="1" applyFill="1" applyBorder="1" applyAlignment="1">
      <alignment horizontal="center" vertical="center" wrapText="1"/>
    </xf>
    <xf numFmtId="164" fontId="26" fillId="0" borderId="1" xfId="0" applyNumberFormat="1" applyFont="1" applyBorder="1" applyAlignment="1">
      <alignment horizontal="center" vertical="center" wrapText="1"/>
    </xf>
    <xf numFmtId="2" fontId="28" fillId="3" borderId="1" xfId="0" applyNumberFormat="1" applyFont="1" applyFill="1" applyBorder="1" applyAlignment="1">
      <alignment horizontal="center" vertical="center" wrapText="1"/>
    </xf>
    <xf numFmtId="165" fontId="26" fillId="3" borderId="1" xfId="0" applyNumberFormat="1" applyFont="1" applyFill="1" applyBorder="1" applyAlignment="1">
      <alignment horizontal="center" vertical="center" wrapText="1"/>
    </xf>
    <xf numFmtId="164" fontId="21" fillId="3" borderId="1" xfId="0" applyNumberFormat="1" applyFont="1" applyFill="1" applyBorder="1" applyAlignment="1">
      <alignment horizontal="center" vertical="center" wrapText="1"/>
    </xf>
    <xf numFmtId="164" fontId="21" fillId="3" borderId="1" xfId="0" applyNumberFormat="1" applyFont="1" applyFill="1" applyBorder="1" applyAlignment="1">
      <alignment horizontal="center" vertical="center"/>
    </xf>
    <xf numFmtId="4" fontId="21" fillId="3" borderId="1" xfId="0" applyNumberFormat="1" applyFont="1" applyFill="1" applyBorder="1" applyAlignment="1">
      <alignment horizontal="center" vertical="center"/>
    </xf>
    <xf numFmtId="4" fontId="21" fillId="3" borderId="1" xfId="0" applyNumberFormat="1" applyFont="1" applyFill="1" applyBorder="1" applyAlignment="1">
      <alignment horizontal="center" vertical="center" wrapText="1"/>
    </xf>
    <xf numFmtId="165" fontId="44" fillId="3" borderId="1" xfId="0" applyNumberFormat="1" applyFont="1" applyFill="1" applyBorder="1" applyAlignment="1">
      <alignment horizontal="center" vertical="center" wrapText="1"/>
    </xf>
    <xf numFmtId="165" fontId="44" fillId="0" borderId="1" xfId="0" applyNumberFormat="1" applyFont="1" applyFill="1" applyBorder="1" applyAlignment="1">
      <alignment horizontal="center" vertical="center" wrapText="1"/>
    </xf>
    <xf numFmtId="165" fontId="44" fillId="2" borderId="1" xfId="0" applyNumberFormat="1" applyFont="1" applyFill="1" applyBorder="1" applyAlignment="1">
      <alignment horizontal="center" vertical="center" wrapText="1"/>
    </xf>
    <xf numFmtId="165" fontId="26" fillId="2" borderId="1" xfId="0" applyNumberFormat="1" applyFont="1" applyFill="1" applyBorder="1" applyAlignment="1">
      <alignment horizontal="center" vertical="center" wrapText="1"/>
    </xf>
    <xf numFmtId="4" fontId="21" fillId="3" borderId="3" xfId="0" applyNumberFormat="1" applyFont="1" applyFill="1" applyBorder="1" applyAlignment="1">
      <alignment horizontal="center" vertical="center" wrapText="1"/>
    </xf>
    <xf numFmtId="4" fontId="26" fillId="3" borderId="1" xfId="0" applyNumberFormat="1" applyFont="1" applyFill="1" applyBorder="1" applyAlignment="1">
      <alignment horizontal="center" vertical="center" wrapText="1"/>
    </xf>
    <xf numFmtId="0" fontId="32" fillId="2" borderId="0" xfId="0" applyFont="1" applyFill="1"/>
    <xf numFmtId="0" fontId="15" fillId="2" borderId="0" xfId="0" applyFont="1" applyFill="1"/>
    <xf numFmtId="0" fontId="13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4" fontId="45" fillId="2" borderId="1" xfId="0" applyNumberFormat="1" applyFont="1" applyFill="1" applyBorder="1" applyAlignment="1">
      <alignment horizontal="center" vertical="center" wrapText="1"/>
    </xf>
    <xf numFmtId="4" fontId="44" fillId="3" borderId="1" xfId="0" applyNumberFormat="1" applyFont="1" applyFill="1" applyBorder="1" applyAlignment="1">
      <alignment horizontal="center" vertical="center" wrapText="1"/>
    </xf>
    <xf numFmtId="165" fontId="28" fillId="2" borderId="1" xfId="0" applyNumberFormat="1" applyFont="1" applyFill="1" applyBorder="1" applyAlignment="1">
      <alignment horizontal="center" vertical="center" wrapText="1"/>
    </xf>
    <xf numFmtId="164" fontId="18" fillId="0" borderId="0" xfId="0" applyNumberFormat="1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/>
    </xf>
    <xf numFmtId="0" fontId="36" fillId="2" borderId="0" xfId="0" applyFont="1" applyFill="1" applyAlignment="1">
      <alignment wrapText="1"/>
    </xf>
    <xf numFmtId="0" fontId="26" fillId="0" borderId="3" xfId="0" applyFont="1" applyFill="1" applyBorder="1" applyAlignment="1">
      <alignment horizontal="center" vertical="center"/>
    </xf>
    <xf numFmtId="0" fontId="26" fillId="0" borderId="7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165" fontId="26" fillId="2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165" fontId="38" fillId="2" borderId="1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left" wrapText="1"/>
    </xf>
    <xf numFmtId="0" fontId="21" fillId="0" borderId="5" xfId="0" applyFont="1" applyFill="1" applyBorder="1" applyAlignment="1">
      <alignment horizontal="left" wrapText="1"/>
    </xf>
    <xf numFmtId="0" fontId="21" fillId="0" borderId="4" xfId="0" applyFont="1" applyFill="1" applyBorder="1" applyAlignment="1">
      <alignment horizontal="left" wrapText="1"/>
    </xf>
    <xf numFmtId="0" fontId="21" fillId="0" borderId="1" xfId="0" applyFont="1" applyFill="1" applyBorder="1" applyAlignment="1">
      <alignment horizontal="left" wrapText="1"/>
    </xf>
    <xf numFmtId="0" fontId="21" fillId="2" borderId="1" xfId="0" applyFont="1" applyFill="1" applyBorder="1" applyAlignment="1">
      <alignment horizontal="left" wrapText="1"/>
    </xf>
    <xf numFmtId="49" fontId="21" fillId="0" borderId="2" xfId="0" applyNumberFormat="1" applyFont="1" applyFill="1" applyBorder="1" applyAlignment="1">
      <alignment horizontal="left" wrapText="1"/>
    </xf>
    <xf numFmtId="49" fontId="21" fillId="0" borderId="5" xfId="0" applyNumberFormat="1" applyFont="1" applyFill="1" applyBorder="1" applyAlignment="1">
      <alignment horizontal="left" wrapText="1"/>
    </xf>
    <xf numFmtId="49" fontId="21" fillId="0" borderId="4" xfId="0" applyNumberFormat="1" applyFont="1" applyFill="1" applyBorder="1" applyAlignment="1">
      <alignment horizontal="left" wrapText="1"/>
    </xf>
    <xf numFmtId="0" fontId="21" fillId="0" borderId="2" xfId="0" applyFont="1" applyFill="1" applyBorder="1" applyAlignment="1">
      <alignment horizontal="left" vertical="top" wrapText="1"/>
    </xf>
    <xf numFmtId="0" fontId="21" fillId="0" borderId="5" xfId="0" applyFont="1" applyFill="1" applyBorder="1" applyAlignment="1">
      <alignment horizontal="left" vertical="top" wrapText="1"/>
    </xf>
    <xf numFmtId="0" fontId="21" fillId="0" borderId="4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vertical="center"/>
    </xf>
    <xf numFmtId="0" fontId="21" fillId="0" borderId="4" xfId="0" applyFont="1" applyFill="1" applyBorder="1" applyAlignment="1">
      <alignment vertical="center"/>
    </xf>
    <xf numFmtId="0" fontId="21" fillId="0" borderId="2" xfId="0" applyFont="1" applyFill="1" applyBorder="1" applyAlignment="1">
      <alignment horizontal="left"/>
    </xf>
    <xf numFmtId="0" fontId="21" fillId="0" borderId="5" xfId="0" applyFont="1" applyFill="1" applyBorder="1" applyAlignment="1">
      <alignment horizontal="left"/>
    </xf>
    <xf numFmtId="0" fontId="21" fillId="0" borderId="4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left"/>
    </xf>
    <xf numFmtId="4" fontId="46" fillId="3" borderId="1" xfId="0" applyNumberFormat="1" applyFont="1" applyFill="1" applyBorder="1" applyAlignment="1">
      <alignment horizontal="center" vertical="center" wrapText="1"/>
    </xf>
    <xf numFmtId="165" fontId="46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07"/>
  <sheetViews>
    <sheetView tabSelected="1" topLeftCell="A142" zoomScaleNormal="100" workbookViewId="0">
      <selection activeCell="G157" sqref="G157:G158"/>
    </sheetView>
  </sheetViews>
  <sheetFormatPr defaultRowHeight="15" x14ac:dyDescent="0.25"/>
  <cols>
    <col min="1" max="1" width="49.140625" style="7" customWidth="1"/>
    <col min="2" max="2" width="7" style="7" customWidth="1"/>
    <col min="3" max="3" width="11.28515625" style="7" customWidth="1"/>
    <col min="4" max="4" width="11.85546875" style="7" customWidth="1"/>
    <col min="5" max="5" width="13.5703125" style="7" customWidth="1"/>
    <col min="6" max="6" width="10.7109375" style="8" customWidth="1"/>
    <col min="7" max="7" width="12.5703125" style="114" customWidth="1"/>
    <col min="8" max="8" width="11.7109375" style="7" customWidth="1"/>
    <col min="9" max="9" width="13.42578125" style="7" customWidth="1"/>
    <col min="10" max="10" width="11.7109375" style="7" customWidth="1"/>
  </cols>
  <sheetData>
    <row r="1" spans="1:10" ht="36" customHeight="1" x14ac:dyDescent="0.35">
      <c r="A1" s="95" t="s">
        <v>0</v>
      </c>
      <c r="B1" s="2"/>
      <c r="C1" s="2"/>
      <c r="D1" s="3"/>
      <c r="E1" s="3"/>
      <c r="F1" s="4"/>
      <c r="G1" s="130" t="s">
        <v>1</v>
      </c>
      <c r="H1" s="1"/>
      <c r="I1" s="1"/>
      <c r="J1" s="15"/>
    </row>
    <row r="2" spans="1:10" ht="21" x14ac:dyDescent="0.35">
      <c r="A2" s="23" t="s">
        <v>2</v>
      </c>
      <c r="B2" s="2"/>
      <c r="C2" s="2"/>
      <c r="D2" s="3"/>
      <c r="E2" s="3"/>
      <c r="F2" s="4"/>
      <c r="G2" s="193" t="s">
        <v>3</v>
      </c>
      <c r="H2" s="193"/>
      <c r="I2" s="193"/>
      <c r="J2" s="15"/>
    </row>
    <row r="3" spans="1:10" ht="20.25" x14ac:dyDescent="0.25">
      <c r="A3" s="23" t="s">
        <v>146</v>
      </c>
      <c r="B3" s="2"/>
      <c r="C3" s="2"/>
      <c r="D3" s="3"/>
      <c r="E3" s="3"/>
      <c r="F3" s="4"/>
      <c r="G3" s="193" t="s">
        <v>4</v>
      </c>
      <c r="H3" s="193"/>
      <c r="I3" s="193"/>
      <c r="J3" s="193"/>
    </row>
    <row r="4" spans="1:10" ht="21" x14ac:dyDescent="0.35">
      <c r="A4" s="23" t="s">
        <v>147</v>
      </c>
      <c r="B4" s="2"/>
      <c r="C4" s="2"/>
      <c r="D4" s="3"/>
      <c r="E4" s="3"/>
      <c r="F4" s="4"/>
      <c r="G4" s="131" t="s">
        <v>5</v>
      </c>
      <c r="H4" s="5"/>
      <c r="I4" s="5"/>
      <c r="J4" s="15"/>
    </row>
    <row r="5" spans="1:10" ht="21" x14ac:dyDescent="0.35">
      <c r="A5" s="6" t="s">
        <v>132</v>
      </c>
      <c r="B5" s="2"/>
      <c r="C5" s="2"/>
      <c r="D5" s="3"/>
      <c r="E5" s="3"/>
      <c r="F5" s="4"/>
      <c r="G5" s="132" t="s">
        <v>6</v>
      </c>
      <c r="H5" s="1"/>
      <c r="I5" s="1"/>
      <c r="J5" s="15"/>
    </row>
    <row r="6" spans="1:10" ht="18.75" x14ac:dyDescent="0.25">
      <c r="A6" s="6" t="s">
        <v>6</v>
      </c>
      <c r="B6" s="2"/>
      <c r="C6" s="2"/>
      <c r="D6" s="3"/>
      <c r="E6" s="3"/>
      <c r="F6" s="4"/>
      <c r="G6" s="133"/>
      <c r="I6" s="3"/>
      <c r="J6" s="3"/>
    </row>
    <row r="7" spans="1:10" ht="16.5" x14ac:dyDescent="0.25">
      <c r="A7" s="24"/>
      <c r="B7" s="25"/>
      <c r="C7" s="25"/>
      <c r="D7" s="26"/>
      <c r="E7" s="26"/>
      <c r="F7" s="27"/>
      <c r="G7" s="134"/>
      <c r="H7" s="26"/>
      <c r="I7" s="28" t="s">
        <v>121</v>
      </c>
      <c r="J7" s="28" t="s">
        <v>162</v>
      </c>
    </row>
    <row r="8" spans="1:10" ht="16.5" x14ac:dyDescent="0.25">
      <c r="A8" s="24"/>
      <c r="B8" s="25"/>
      <c r="C8" s="25"/>
      <c r="D8" s="26"/>
      <c r="E8" s="26"/>
      <c r="F8" s="27"/>
      <c r="G8" s="134"/>
      <c r="H8" s="26"/>
      <c r="I8" s="28" t="s">
        <v>7</v>
      </c>
      <c r="J8" s="28"/>
    </row>
    <row r="9" spans="1:10" ht="16.5" x14ac:dyDescent="0.25">
      <c r="A9" s="26"/>
      <c r="B9" s="25"/>
      <c r="C9" s="25"/>
      <c r="D9" s="26"/>
      <c r="E9" s="26"/>
      <c r="F9" s="27"/>
      <c r="G9" s="134"/>
      <c r="H9" s="26"/>
      <c r="I9" s="194" t="s">
        <v>8</v>
      </c>
      <c r="J9" s="195"/>
    </row>
    <row r="10" spans="1:10" ht="3.75" customHeight="1" x14ac:dyDescent="0.25">
      <c r="A10" s="26"/>
      <c r="B10" s="25"/>
      <c r="C10" s="25"/>
      <c r="D10" s="26"/>
      <c r="E10" s="26"/>
      <c r="F10" s="27"/>
      <c r="G10" s="134"/>
      <c r="H10" s="26"/>
      <c r="I10" s="26"/>
      <c r="J10" s="26"/>
    </row>
    <row r="11" spans="1:10" ht="16.5" x14ac:dyDescent="0.25">
      <c r="A11" s="86" t="s">
        <v>159</v>
      </c>
      <c r="B11" s="196"/>
      <c r="C11" s="197"/>
      <c r="D11" s="197"/>
      <c r="E11" s="197"/>
      <c r="F11" s="197"/>
      <c r="G11" s="197"/>
      <c r="H11" s="198"/>
      <c r="I11" s="199" t="s">
        <v>9</v>
      </c>
      <c r="J11" s="199"/>
    </row>
    <row r="12" spans="1:10" ht="36.75" customHeight="1" x14ac:dyDescent="0.25">
      <c r="A12" s="89" t="s">
        <v>135</v>
      </c>
      <c r="B12" s="190" t="s">
        <v>134</v>
      </c>
      <c r="C12" s="191"/>
      <c r="D12" s="191"/>
      <c r="E12" s="191"/>
      <c r="F12" s="191"/>
      <c r="G12" s="191"/>
      <c r="H12" s="192"/>
      <c r="I12" s="87" t="s">
        <v>10</v>
      </c>
      <c r="J12" s="68" t="s">
        <v>149</v>
      </c>
    </row>
    <row r="13" spans="1:10" ht="16.5" x14ac:dyDescent="0.25">
      <c r="A13" s="89" t="s">
        <v>136</v>
      </c>
      <c r="B13" s="185" t="s">
        <v>11</v>
      </c>
      <c r="C13" s="185"/>
      <c r="D13" s="185"/>
      <c r="E13" s="185"/>
      <c r="F13" s="185"/>
      <c r="G13" s="185"/>
      <c r="H13" s="185"/>
      <c r="I13" s="87" t="s">
        <v>12</v>
      </c>
      <c r="J13" s="69">
        <v>430</v>
      </c>
    </row>
    <row r="14" spans="1:10" ht="16.5" x14ac:dyDescent="0.25">
      <c r="A14" s="89" t="s">
        <v>133</v>
      </c>
      <c r="B14" s="186" t="s">
        <v>13</v>
      </c>
      <c r="C14" s="186"/>
      <c r="D14" s="186"/>
      <c r="E14" s="186"/>
      <c r="F14" s="186"/>
      <c r="G14" s="186"/>
      <c r="H14" s="186"/>
      <c r="I14" s="87" t="s">
        <v>14</v>
      </c>
      <c r="J14" s="69">
        <v>3510136300</v>
      </c>
    </row>
    <row r="15" spans="1:10" ht="16.5" x14ac:dyDescent="0.25">
      <c r="A15" s="89" t="s">
        <v>148</v>
      </c>
      <c r="B15" s="185" t="s">
        <v>137</v>
      </c>
      <c r="C15" s="185"/>
      <c r="D15" s="185"/>
      <c r="E15" s="185"/>
      <c r="F15" s="185"/>
      <c r="G15" s="185"/>
      <c r="H15" s="185"/>
      <c r="I15" s="87" t="s">
        <v>15</v>
      </c>
      <c r="J15" s="68" t="s">
        <v>16</v>
      </c>
    </row>
    <row r="16" spans="1:10" ht="16.5" x14ac:dyDescent="0.25">
      <c r="A16" s="89" t="s">
        <v>17</v>
      </c>
      <c r="B16" s="185" t="s">
        <v>18</v>
      </c>
      <c r="C16" s="185"/>
      <c r="D16" s="185"/>
      <c r="E16" s="185"/>
      <c r="F16" s="185"/>
      <c r="G16" s="185"/>
      <c r="H16" s="185"/>
      <c r="I16" s="87" t="s">
        <v>19</v>
      </c>
      <c r="J16" s="69">
        <v>91500</v>
      </c>
    </row>
    <row r="17" spans="1:11" ht="16.5" x14ac:dyDescent="0.25">
      <c r="A17" s="89" t="s">
        <v>145</v>
      </c>
      <c r="B17" s="185" t="s">
        <v>138</v>
      </c>
      <c r="C17" s="185"/>
      <c r="D17" s="185"/>
      <c r="E17" s="185"/>
      <c r="F17" s="185"/>
      <c r="G17" s="185"/>
      <c r="H17" s="185"/>
      <c r="I17" s="29" t="s">
        <v>20</v>
      </c>
      <c r="J17" s="70" t="s">
        <v>141</v>
      </c>
    </row>
    <row r="18" spans="1:11" ht="20.25" customHeight="1" x14ac:dyDescent="0.25">
      <c r="A18" s="89" t="s">
        <v>21</v>
      </c>
      <c r="B18" s="182" t="s">
        <v>22</v>
      </c>
      <c r="C18" s="183"/>
      <c r="D18" s="183"/>
      <c r="E18" s="183"/>
      <c r="F18" s="183"/>
      <c r="G18" s="183"/>
      <c r="H18" s="183"/>
      <c r="I18" s="183"/>
      <c r="J18" s="184"/>
    </row>
    <row r="19" spans="1:11" ht="20.25" customHeight="1" x14ac:dyDescent="0.25">
      <c r="A19" s="89" t="s">
        <v>23</v>
      </c>
      <c r="B19" s="182" t="s">
        <v>24</v>
      </c>
      <c r="C19" s="183"/>
      <c r="D19" s="183"/>
      <c r="E19" s="183"/>
      <c r="F19" s="183"/>
      <c r="G19" s="183"/>
      <c r="H19" s="183"/>
      <c r="I19" s="183"/>
      <c r="J19" s="184"/>
    </row>
    <row r="20" spans="1:11" ht="33.75" customHeight="1" x14ac:dyDescent="0.25">
      <c r="A20" s="89" t="s">
        <v>25</v>
      </c>
      <c r="B20" s="182">
        <v>697.75</v>
      </c>
      <c r="C20" s="183"/>
      <c r="D20" s="183"/>
      <c r="E20" s="183"/>
      <c r="F20" s="183"/>
      <c r="G20" s="183"/>
      <c r="H20" s="30" t="s">
        <v>26</v>
      </c>
      <c r="I20" s="90"/>
      <c r="J20" s="88"/>
    </row>
    <row r="21" spans="1:11" ht="32.25" customHeight="1" x14ac:dyDescent="0.25">
      <c r="A21" s="89" t="s">
        <v>27</v>
      </c>
      <c r="B21" s="182" t="s">
        <v>139</v>
      </c>
      <c r="C21" s="183"/>
      <c r="D21" s="183"/>
      <c r="E21" s="183"/>
      <c r="F21" s="183"/>
      <c r="G21" s="183"/>
      <c r="H21" s="182" t="s">
        <v>28</v>
      </c>
      <c r="I21" s="184"/>
      <c r="J21" s="91"/>
    </row>
    <row r="22" spans="1:11" ht="20.25" customHeight="1" x14ac:dyDescent="0.25">
      <c r="A22" s="89" t="s">
        <v>29</v>
      </c>
      <c r="B22" s="187" t="s">
        <v>140</v>
      </c>
      <c r="C22" s="188"/>
      <c r="D22" s="188"/>
      <c r="E22" s="188"/>
      <c r="F22" s="188"/>
      <c r="G22" s="188"/>
      <c r="H22" s="188"/>
      <c r="I22" s="188"/>
      <c r="J22" s="189"/>
    </row>
    <row r="23" spans="1:11" ht="20.25" customHeight="1" x14ac:dyDescent="0.25">
      <c r="A23" s="89" t="s">
        <v>30</v>
      </c>
      <c r="B23" s="182" t="s">
        <v>118</v>
      </c>
      <c r="C23" s="183"/>
      <c r="D23" s="183"/>
      <c r="E23" s="183"/>
      <c r="F23" s="183"/>
      <c r="G23" s="183"/>
      <c r="H23" s="183"/>
      <c r="I23" s="183"/>
      <c r="J23" s="184"/>
    </row>
    <row r="24" spans="1:11" ht="20.25" customHeight="1" x14ac:dyDescent="0.3">
      <c r="A24" s="31"/>
      <c r="B24" s="31"/>
      <c r="C24" s="31"/>
      <c r="D24" s="31"/>
      <c r="E24" s="31"/>
      <c r="F24" s="32"/>
      <c r="G24" s="66"/>
      <c r="H24" s="31"/>
      <c r="I24" s="33"/>
      <c r="J24" s="33"/>
      <c r="K24" s="13"/>
    </row>
    <row r="25" spans="1:11" ht="32.25" customHeight="1" x14ac:dyDescent="0.25">
      <c r="A25" s="180" t="s">
        <v>160</v>
      </c>
      <c r="B25" s="181"/>
      <c r="C25" s="181"/>
      <c r="D25" s="181"/>
      <c r="E25" s="181"/>
      <c r="F25" s="181"/>
      <c r="G25" s="181"/>
      <c r="H25" s="181"/>
      <c r="I25" s="181"/>
      <c r="J25" s="181"/>
    </row>
    <row r="26" spans="1:11" ht="16.5" customHeight="1" x14ac:dyDescent="0.3">
      <c r="A26" s="31"/>
      <c r="B26" s="31"/>
      <c r="C26" s="31"/>
      <c r="D26" s="31"/>
      <c r="E26" s="31"/>
      <c r="F26" s="32"/>
      <c r="G26" s="66"/>
      <c r="H26" s="31"/>
      <c r="I26" s="92"/>
      <c r="J26" s="92" t="s">
        <v>142</v>
      </c>
    </row>
    <row r="27" spans="1:11" ht="33" customHeight="1" x14ac:dyDescent="0.25">
      <c r="A27" s="175" t="s">
        <v>31</v>
      </c>
      <c r="B27" s="176" t="s">
        <v>32</v>
      </c>
      <c r="C27" s="177" t="s">
        <v>161</v>
      </c>
      <c r="D27" s="177"/>
      <c r="E27" s="177"/>
      <c r="F27" s="177"/>
      <c r="G27" s="178" t="s">
        <v>151</v>
      </c>
      <c r="H27" s="178"/>
      <c r="I27" s="178"/>
      <c r="J27" s="178"/>
    </row>
    <row r="28" spans="1:11" ht="31.5" customHeight="1" x14ac:dyDescent="0.25">
      <c r="A28" s="166"/>
      <c r="B28" s="168"/>
      <c r="C28" s="115" t="s">
        <v>122</v>
      </c>
      <c r="D28" s="14" t="s">
        <v>123</v>
      </c>
      <c r="E28" s="22" t="s">
        <v>124</v>
      </c>
      <c r="F28" s="22" t="s">
        <v>125</v>
      </c>
      <c r="G28" s="115" t="s">
        <v>122</v>
      </c>
      <c r="H28" s="14" t="s">
        <v>123</v>
      </c>
      <c r="I28" s="22" t="s">
        <v>124</v>
      </c>
      <c r="J28" s="22" t="s">
        <v>125</v>
      </c>
    </row>
    <row r="29" spans="1:11" ht="16.5" x14ac:dyDescent="0.25">
      <c r="A29" s="35">
        <v>1</v>
      </c>
      <c r="B29" s="35">
        <v>2</v>
      </c>
      <c r="C29" s="116">
        <v>7</v>
      </c>
      <c r="D29" s="35">
        <v>4</v>
      </c>
      <c r="E29" s="35">
        <v>5</v>
      </c>
      <c r="F29" s="60">
        <v>6</v>
      </c>
      <c r="G29" s="116">
        <v>7</v>
      </c>
      <c r="H29" s="35">
        <v>8</v>
      </c>
      <c r="I29" s="35">
        <v>9</v>
      </c>
      <c r="J29" s="35">
        <v>10</v>
      </c>
    </row>
    <row r="30" spans="1:11" ht="20.25" customHeight="1" x14ac:dyDescent="0.3">
      <c r="A30" s="94" t="s">
        <v>127</v>
      </c>
      <c r="B30" s="36"/>
      <c r="C30" s="117"/>
      <c r="D30" s="37"/>
      <c r="E30" s="37"/>
      <c r="F30" s="38"/>
      <c r="G30" s="117"/>
      <c r="H30" s="37"/>
      <c r="I30" s="37"/>
      <c r="J30" s="37"/>
    </row>
    <row r="31" spans="1:11" ht="24" customHeight="1" x14ac:dyDescent="0.3">
      <c r="A31" s="94" t="s">
        <v>33</v>
      </c>
      <c r="B31" s="36"/>
      <c r="C31" s="135">
        <f>C33+C34+C35+C39</f>
        <v>62045.7</v>
      </c>
      <c r="D31" s="103">
        <f>D33+D34+D35+D39</f>
        <v>66754.5</v>
      </c>
      <c r="E31" s="72">
        <f t="shared" ref="E31:E36" si="0">D31-C31</f>
        <v>4708.8000000000029</v>
      </c>
      <c r="F31" s="71">
        <f>D31/C31*100</f>
        <v>107.58924470188909</v>
      </c>
      <c r="G31" s="135">
        <f>G33+G34+G35+G39</f>
        <v>142896.40000000002</v>
      </c>
      <c r="H31" s="104">
        <f>H33+H34+H35+H39</f>
        <v>112000.00000000001</v>
      </c>
      <c r="I31" s="72">
        <f t="shared" ref="I31" si="1">H31-G31</f>
        <v>-30896.400000000009</v>
      </c>
      <c r="J31" s="71">
        <f t="shared" ref="J31:J48" si="2">H31/G31*100</f>
        <v>78.378461598752665</v>
      </c>
      <c r="K31" s="20"/>
    </row>
    <row r="32" spans="1:11" ht="38.25" customHeight="1" x14ac:dyDescent="0.25">
      <c r="A32" s="39" t="s">
        <v>34</v>
      </c>
      <c r="B32" s="40">
        <v>1010</v>
      </c>
      <c r="C32" s="144">
        <f>C33+C34+C35+C39</f>
        <v>62045.7</v>
      </c>
      <c r="D32" s="104">
        <f>D31</f>
        <v>66754.5</v>
      </c>
      <c r="E32" s="72">
        <f t="shared" si="0"/>
        <v>4708.8000000000029</v>
      </c>
      <c r="F32" s="71">
        <f>D32/C32*100</f>
        <v>107.58924470188909</v>
      </c>
      <c r="G32" s="144">
        <f>G31</f>
        <v>142896.40000000002</v>
      </c>
      <c r="H32" s="104">
        <f>H31</f>
        <v>112000.00000000001</v>
      </c>
      <c r="I32" s="72">
        <f t="shared" ref="I32:I48" si="3">H32-G32</f>
        <v>-30896.400000000009</v>
      </c>
      <c r="J32" s="71">
        <f t="shared" si="2"/>
        <v>78.378461598752665</v>
      </c>
    </row>
    <row r="33" spans="1:10" ht="33.75" customHeight="1" x14ac:dyDescent="0.25">
      <c r="A33" s="39" t="s">
        <v>35</v>
      </c>
      <c r="B33" s="93">
        <v>1011</v>
      </c>
      <c r="C33" s="145">
        <v>54898.2</v>
      </c>
      <c r="D33" s="96">
        <v>59785.8</v>
      </c>
      <c r="E33" s="97">
        <f t="shared" si="0"/>
        <v>4887.6000000000058</v>
      </c>
      <c r="F33" s="98">
        <f>D33/C33*100</f>
        <v>108.90302414286808</v>
      </c>
      <c r="G33" s="126">
        <v>109797.6</v>
      </c>
      <c r="H33" s="96">
        <v>99337.1</v>
      </c>
      <c r="I33" s="97">
        <f t="shared" si="3"/>
        <v>-10460.5</v>
      </c>
      <c r="J33" s="98">
        <f t="shared" si="2"/>
        <v>90.472924726952144</v>
      </c>
    </row>
    <row r="34" spans="1:10" ht="24" customHeight="1" x14ac:dyDescent="0.25">
      <c r="A34" s="39" t="s">
        <v>153</v>
      </c>
      <c r="B34" s="93">
        <v>1012</v>
      </c>
      <c r="C34" s="145">
        <v>0</v>
      </c>
      <c r="D34" s="96">
        <v>318.8</v>
      </c>
      <c r="E34" s="97">
        <f t="shared" si="0"/>
        <v>318.8</v>
      </c>
      <c r="F34" s="98">
        <v>0</v>
      </c>
      <c r="G34" s="126">
        <v>0</v>
      </c>
      <c r="H34" s="96">
        <v>943.6</v>
      </c>
      <c r="I34" s="97">
        <f t="shared" si="3"/>
        <v>943.6</v>
      </c>
      <c r="J34" s="98">
        <v>0</v>
      </c>
    </row>
    <row r="35" spans="1:10" ht="34.5" customHeight="1" x14ac:dyDescent="0.25">
      <c r="A35" s="39" t="s">
        <v>36</v>
      </c>
      <c r="B35" s="93">
        <v>1020</v>
      </c>
      <c r="C35" s="138">
        <f>C36+C37+C38</f>
        <v>5905</v>
      </c>
      <c r="D35" s="140">
        <f>D36+D37+D38</f>
        <v>5551.4</v>
      </c>
      <c r="E35" s="97">
        <f t="shared" si="0"/>
        <v>-353.60000000000036</v>
      </c>
      <c r="F35" s="98">
        <f>D35/C35*100</f>
        <v>94.011854360711254</v>
      </c>
      <c r="G35" s="135">
        <f>G36+G37+G38</f>
        <v>30613.800000000003</v>
      </c>
      <c r="H35" s="136">
        <f>H36+H37+H38</f>
        <v>10079.200000000001</v>
      </c>
      <c r="I35" s="97">
        <f t="shared" si="3"/>
        <v>-20534.600000000002</v>
      </c>
      <c r="J35" s="98">
        <f t="shared" si="2"/>
        <v>32.923714141988256</v>
      </c>
    </row>
    <row r="36" spans="1:10" ht="94.5" customHeight="1" x14ac:dyDescent="0.25">
      <c r="A36" s="108" t="s">
        <v>154</v>
      </c>
      <c r="B36" s="40">
        <v>1021</v>
      </c>
      <c r="C36" s="146">
        <v>1494.4</v>
      </c>
      <c r="D36" s="97">
        <v>5551.4</v>
      </c>
      <c r="E36" s="97">
        <f t="shared" si="0"/>
        <v>4056.9999999999995</v>
      </c>
      <c r="F36" s="98">
        <f>D36/C36*100</f>
        <v>371.48019271948607</v>
      </c>
      <c r="G36" s="126">
        <v>17803.2</v>
      </c>
      <c r="H36" s="97">
        <v>8979.2000000000007</v>
      </c>
      <c r="I36" s="97">
        <f t="shared" si="3"/>
        <v>-8824</v>
      </c>
      <c r="J36" s="98">
        <f t="shared" si="2"/>
        <v>50.435876696324257</v>
      </c>
    </row>
    <row r="37" spans="1:10" ht="20.25" customHeight="1" x14ac:dyDescent="0.25">
      <c r="A37" s="39" t="s">
        <v>163</v>
      </c>
      <c r="B37" s="105">
        <v>1031</v>
      </c>
      <c r="C37" s="145">
        <v>0</v>
      </c>
      <c r="D37" s="96">
        <v>0</v>
      </c>
      <c r="E37" s="97">
        <v>0</v>
      </c>
      <c r="F37" s="98">
        <v>0</v>
      </c>
      <c r="G37" s="126">
        <v>8400</v>
      </c>
      <c r="H37" s="96">
        <v>0</v>
      </c>
      <c r="I37" s="97">
        <f t="shared" ref="I37" si="4">H37-G37</f>
        <v>-8400</v>
      </c>
      <c r="J37" s="98">
        <v>0</v>
      </c>
    </row>
    <row r="38" spans="1:10" ht="17.25" customHeight="1" x14ac:dyDescent="0.25">
      <c r="A38" s="39" t="s">
        <v>157</v>
      </c>
      <c r="B38" s="93">
        <v>1032</v>
      </c>
      <c r="C38" s="145">
        <v>4410.6000000000004</v>
      </c>
      <c r="D38" s="96">
        <v>0</v>
      </c>
      <c r="E38" s="97">
        <v>0</v>
      </c>
      <c r="F38" s="98">
        <v>0</v>
      </c>
      <c r="G38" s="126">
        <v>4410.6000000000004</v>
      </c>
      <c r="H38" s="96">
        <v>1100</v>
      </c>
      <c r="I38" s="97">
        <f t="shared" si="3"/>
        <v>-3310.6000000000004</v>
      </c>
      <c r="J38" s="98">
        <v>0</v>
      </c>
    </row>
    <row r="39" spans="1:10" ht="20.25" customHeight="1" x14ac:dyDescent="0.25">
      <c r="A39" s="39" t="s">
        <v>37</v>
      </c>
      <c r="B39" s="93">
        <v>1040</v>
      </c>
      <c r="C39" s="138">
        <f>C40+C41+C42+C43</f>
        <v>1242.5</v>
      </c>
      <c r="D39" s="139">
        <f>D40+D41+D42+D43</f>
        <v>1098.5</v>
      </c>
      <c r="E39" s="97">
        <f>D39-C39</f>
        <v>-144</v>
      </c>
      <c r="F39" s="98">
        <f>D39/C39*100</f>
        <v>88.410462776659955</v>
      </c>
      <c r="G39" s="135">
        <f>G40+G41+G42+G43</f>
        <v>2485</v>
      </c>
      <c r="H39" s="136">
        <f>H40+H41+H42+H43</f>
        <v>1640.1</v>
      </c>
      <c r="I39" s="97">
        <f t="shared" si="3"/>
        <v>-844.90000000000009</v>
      </c>
      <c r="J39" s="98">
        <f t="shared" si="2"/>
        <v>65.999999999999986</v>
      </c>
    </row>
    <row r="40" spans="1:10" ht="19.5" customHeight="1" x14ac:dyDescent="0.25">
      <c r="A40" s="41" t="s">
        <v>38</v>
      </c>
      <c r="B40" s="93">
        <v>1041</v>
      </c>
      <c r="C40" s="145">
        <v>166.3</v>
      </c>
      <c r="D40" s="96">
        <v>154.19999999999999</v>
      </c>
      <c r="E40" s="97">
        <f>D40-C40</f>
        <v>-12.100000000000023</v>
      </c>
      <c r="F40" s="98">
        <f>D40/C40*100</f>
        <v>92.723992784125059</v>
      </c>
      <c r="G40" s="126">
        <v>332.6</v>
      </c>
      <c r="H40" s="96">
        <v>302</v>
      </c>
      <c r="I40" s="97">
        <f t="shared" si="3"/>
        <v>-30.600000000000023</v>
      </c>
      <c r="J40" s="98">
        <f t="shared" si="2"/>
        <v>90.799759470835824</v>
      </c>
    </row>
    <row r="41" spans="1:10" ht="18.75" customHeight="1" x14ac:dyDescent="0.25">
      <c r="A41" s="41" t="s">
        <v>39</v>
      </c>
      <c r="B41" s="105">
        <v>1042</v>
      </c>
      <c r="C41" s="145">
        <v>5</v>
      </c>
      <c r="D41" s="96">
        <v>0</v>
      </c>
      <c r="E41" s="97">
        <f>D41-C41</f>
        <v>-5</v>
      </c>
      <c r="F41" s="98">
        <f>D41/C41*100</f>
        <v>0</v>
      </c>
      <c r="G41" s="126">
        <v>10</v>
      </c>
      <c r="H41" s="96">
        <v>0</v>
      </c>
      <c r="I41" s="97">
        <f t="shared" ref="I41:I42" si="5">H41-G41</f>
        <v>-10</v>
      </c>
      <c r="J41" s="98">
        <f>H41/G41*100</f>
        <v>0</v>
      </c>
    </row>
    <row r="42" spans="1:10" ht="18.75" customHeight="1" x14ac:dyDescent="0.25">
      <c r="A42" s="41" t="s">
        <v>155</v>
      </c>
      <c r="B42" s="105">
        <v>1043</v>
      </c>
      <c r="C42" s="145">
        <v>746.2</v>
      </c>
      <c r="D42" s="96">
        <v>345.2</v>
      </c>
      <c r="E42" s="97">
        <f>D42-C42</f>
        <v>-401.00000000000006</v>
      </c>
      <c r="F42" s="98">
        <f>D42/C42*100</f>
        <v>46.261056017153571</v>
      </c>
      <c r="G42" s="126">
        <v>1492.4</v>
      </c>
      <c r="H42" s="96">
        <v>577.20000000000005</v>
      </c>
      <c r="I42" s="97">
        <f t="shared" si="5"/>
        <v>-915.2</v>
      </c>
      <c r="J42" s="98">
        <f>H42/G42*100</f>
        <v>38.675958188153309</v>
      </c>
    </row>
    <row r="43" spans="1:10" ht="22.5" customHeight="1" x14ac:dyDescent="0.25">
      <c r="A43" s="41" t="s">
        <v>156</v>
      </c>
      <c r="B43" s="93">
        <v>1044</v>
      </c>
      <c r="C43" s="145">
        <v>325</v>
      </c>
      <c r="D43" s="96">
        <v>599.1</v>
      </c>
      <c r="E43" s="97">
        <f>D43-C43</f>
        <v>274.10000000000002</v>
      </c>
      <c r="F43" s="98">
        <f>D43/C43*100</f>
        <v>184.33846153846153</v>
      </c>
      <c r="G43" s="126">
        <v>650</v>
      </c>
      <c r="H43" s="96">
        <v>760.9</v>
      </c>
      <c r="I43" s="97">
        <f t="shared" si="3"/>
        <v>110.89999999999998</v>
      </c>
      <c r="J43" s="98">
        <f t="shared" si="2"/>
        <v>117.06153846153846</v>
      </c>
    </row>
    <row r="44" spans="1:10" ht="19.5" hidden="1" customHeight="1" x14ac:dyDescent="0.25">
      <c r="A44" s="41"/>
      <c r="B44" s="93"/>
      <c r="C44" s="96"/>
      <c r="D44" s="96"/>
      <c r="E44" s="97"/>
      <c r="F44" s="98"/>
      <c r="G44" s="119"/>
      <c r="H44" s="96"/>
      <c r="I44" s="97">
        <f t="shared" si="3"/>
        <v>0</v>
      </c>
      <c r="J44" s="98" t="e">
        <f t="shared" si="2"/>
        <v>#DIV/0!</v>
      </c>
    </row>
    <row r="45" spans="1:10" ht="4.5" hidden="1" customHeight="1" x14ac:dyDescent="0.25">
      <c r="A45" s="41"/>
      <c r="B45" s="93"/>
      <c r="C45" s="47"/>
      <c r="D45" s="47"/>
      <c r="E45" s="73"/>
      <c r="F45" s="74"/>
      <c r="G45" s="120"/>
      <c r="H45" s="47"/>
      <c r="I45" s="73"/>
      <c r="J45" s="74"/>
    </row>
    <row r="46" spans="1:10" ht="33" hidden="1" customHeight="1" x14ac:dyDescent="0.25">
      <c r="A46" s="41" t="s">
        <v>40</v>
      </c>
      <c r="B46" s="93">
        <v>1045</v>
      </c>
      <c r="C46" s="47"/>
      <c r="D46" s="47"/>
      <c r="E46" s="73">
        <f t="shared" ref="E46:E48" si="6">D46-C46</f>
        <v>0</v>
      </c>
      <c r="F46" s="74" t="e">
        <f t="shared" ref="F46:F48" si="7">D46/C46*100</f>
        <v>#DIV/0!</v>
      </c>
      <c r="G46" s="120"/>
      <c r="H46" s="47"/>
      <c r="I46" s="73">
        <f t="shared" si="3"/>
        <v>0</v>
      </c>
      <c r="J46" s="74" t="e">
        <f t="shared" si="2"/>
        <v>#DIV/0!</v>
      </c>
    </row>
    <row r="47" spans="1:10" ht="33" hidden="1" customHeight="1" x14ac:dyDescent="0.25">
      <c r="A47" s="41" t="s">
        <v>41</v>
      </c>
      <c r="B47" s="93">
        <v>1046</v>
      </c>
      <c r="C47" s="47"/>
      <c r="D47" s="47"/>
      <c r="E47" s="73">
        <f t="shared" si="6"/>
        <v>0</v>
      </c>
      <c r="F47" s="74"/>
      <c r="G47" s="120"/>
      <c r="H47" s="47"/>
      <c r="I47" s="73">
        <f t="shared" si="3"/>
        <v>0</v>
      </c>
      <c r="J47" s="74" t="e">
        <f t="shared" si="2"/>
        <v>#DIV/0!</v>
      </c>
    </row>
    <row r="48" spans="1:10" ht="1.5" hidden="1" customHeight="1" x14ac:dyDescent="0.25">
      <c r="A48" s="41" t="s">
        <v>42</v>
      </c>
      <c r="B48" s="93">
        <v>1047</v>
      </c>
      <c r="C48" s="47"/>
      <c r="D48" s="47"/>
      <c r="E48" s="73">
        <f t="shared" si="6"/>
        <v>0</v>
      </c>
      <c r="F48" s="74" t="e">
        <f t="shared" si="7"/>
        <v>#DIV/0!</v>
      </c>
      <c r="G48" s="120"/>
      <c r="H48" s="47"/>
      <c r="I48" s="73">
        <f t="shared" si="3"/>
        <v>0</v>
      </c>
      <c r="J48" s="74" t="e">
        <f t="shared" si="2"/>
        <v>#DIV/0!</v>
      </c>
    </row>
    <row r="49" spans="1:10" ht="37.5" customHeight="1" x14ac:dyDescent="0.25">
      <c r="A49" s="175" t="s">
        <v>31</v>
      </c>
      <c r="B49" s="176" t="s">
        <v>32</v>
      </c>
      <c r="C49" s="170" t="s">
        <v>164</v>
      </c>
      <c r="D49" s="170"/>
      <c r="E49" s="170"/>
      <c r="F49" s="170"/>
      <c r="G49" s="173" t="s">
        <v>126</v>
      </c>
      <c r="H49" s="173"/>
      <c r="I49" s="173"/>
      <c r="J49" s="173"/>
    </row>
    <row r="50" spans="1:10" ht="30" customHeight="1" x14ac:dyDescent="0.25">
      <c r="A50" s="175"/>
      <c r="B50" s="176"/>
      <c r="C50" s="73" t="s">
        <v>122</v>
      </c>
      <c r="D50" s="75" t="s">
        <v>123</v>
      </c>
      <c r="E50" s="76" t="s">
        <v>124</v>
      </c>
      <c r="F50" s="76" t="s">
        <v>125</v>
      </c>
      <c r="G50" s="121" t="s">
        <v>122</v>
      </c>
      <c r="H50" s="75" t="s">
        <v>123</v>
      </c>
      <c r="I50" s="76" t="s">
        <v>124</v>
      </c>
      <c r="J50" s="76" t="s">
        <v>125</v>
      </c>
    </row>
    <row r="51" spans="1:10" ht="16.5" x14ac:dyDescent="0.25">
      <c r="A51" s="42">
        <v>1</v>
      </c>
      <c r="B51" s="42">
        <v>2</v>
      </c>
      <c r="C51" s="50"/>
      <c r="D51" s="50"/>
      <c r="E51" s="50"/>
      <c r="F51" s="77"/>
      <c r="G51" s="122"/>
      <c r="H51" s="50"/>
      <c r="I51" s="50"/>
      <c r="J51" s="50"/>
    </row>
    <row r="52" spans="1:10" ht="29.25" customHeight="1" x14ac:dyDescent="0.25">
      <c r="A52" s="43" t="s">
        <v>166</v>
      </c>
      <c r="B52" s="44"/>
      <c r="C52" s="143">
        <f>C53+C54+C55+C56+C57+C58+C59+C60+C67+C68+C69+C70</f>
        <v>63819.899999999987</v>
      </c>
      <c r="D52" s="103">
        <f>D53+D54+D55+D56+D57+D58+D60+D67+D68+D69+D70</f>
        <v>65318.30000000001</v>
      </c>
      <c r="E52" s="78">
        <f t="shared" ref="E52:E83" si="8">D52-C52</f>
        <v>1498.4000000000233</v>
      </c>
      <c r="F52" s="78">
        <f>D52/C52*100</f>
        <v>102.34785701638521</v>
      </c>
      <c r="G52" s="135">
        <f>G53+G54+G55+G56+G57+G58+G59+G60+G67+G68+G69+G70</f>
        <v>134045.59999999998</v>
      </c>
      <c r="H52" s="106">
        <f>H53+H54+H55+H56+H57+H58+H60+H67+H68+H69+H70</f>
        <v>107156.7</v>
      </c>
      <c r="I52" s="78">
        <f t="shared" ref="I52" si="9">H52-G52</f>
        <v>-26888.89999999998</v>
      </c>
      <c r="J52" s="78">
        <f>H52/G52*100</f>
        <v>79.940482940133819</v>
      </c>
    </row>
    <row r="53" spans="1:10" ht="16.5" x14ac:dyDescent="0.25">
      <c r="A53" s="39" t="s">
        <v>43</v>
      </c>
      <c r="B53" s="93">
        <v>1050</v>
      </c>
      <c r="C53" s="147">
        <v>37458.699999999997</v>
      </c>
      <c r="D53" s="99">
        <v>42615.7</v>
      </c>
      <c r="E53" s="100">
        <f t="shared" si="8"/>
        <v>5157</v>
      </c>
      <c r="F53" s="100">
        <f t="shared" ref="F53:F83" si="10">D53/C53*100</f>
        <v>113.76716223467444</v>
      </c>
      <c r="G53" s="120">
        <v>74917.399999999994</v>
      </c>
      <c r="H53" s="99">
        <v>72174.5</v>
      </c>
      <c r="I53" s="100">
        <f t="shared" ref="I53:I82" si="11">H53-G53</f>
        <v>-2742.8999999999942</v>
      </c>
      <c r="J53" s="100">
        <f t="shared" ref="J53:J58" si="12">H53/G53*100</f>
        <v>96.338767762896211</v>
      </c>
    </row>
    <row r="54" spans="1:10" ht="16.5" x14ac:dyDescent="0.25">
      <c r="A54" s="39" t="s">
        <v>44</v>
      </c>
      <c r="B54" s="93">
        <v>1060</v>
      </c>
      <c r="C54" s="147">
        <v>8240.9</v>
      </c>
      <c r="D54" s="99">
        <v>9142.4</v>
      </c>
      <c r="E54" s="100">
        <f t="shared" si="8"/>
        <v>901.5</v>
      </c>
      <c r="F54" s="100">
        <f t="shared" si="10"/>
        <v>110.93933914985014</v>
      </c>
      <c r="G54" s="120">
        <v>16481.8</v>
      </c>
      <c r="H54" s="99">
        <v>15454.2</v>
      </c>
      <c r="I54" s="100">
        <f t="shared" si="11"/>
        <v>-1027.5999999999985</v>
      </c>
      <c r="J54" s="100">
        <f t="shared" si="12"/>
        <v>93.765244087417642</v>
      </c>
    </row>
    <row r="55" spans="1:10" ht="18.75" customHeight="1" x14ac:dyDescent="0.25">
      <c r="A55" s="39" t="s">
        <v>45</v>
      </c>
      <c r="B55" s="93">
        <v>1070</v>
      </c>
      <c r="C55" s="147">
        <v>1279.7</v>
      </c>
      <c r="D55" s="99">
        <v>1359.1</v>
      </c>
      <c r="E55" s="100">
        <f t="shared" si="8"/>
        <v>79.399999999999864</v>
      </c>
      <c r="F55" s="100">
        <f t="shared" si="10"/>
        <v>106.20457919824958</v>
      </c>
      <c r="G55" s="120">
        <v>2559.4</v>
      </c>
      <c r="H55" s="99">
        <v>1735.7</v>
      </c>
      <c r="I55" s="100">
        <f t="shared" si="11"/>
        <v>-823.7</v>
      </c>
      <c r="J55" s="100">
        <f t="shared" si="12"/>
        <v>67.816675783386728</v>
      </c>
    </row>
    <row r="56" spans="1:10" ht="18.75" customHeight="1" x14ac:dyDescent="0.25">
      <c r="A56" s="39" t="s">
        <v>46</v>
      </c>
      <c r="B56" s="93">
        <v>1080</v>
      </c>
      <c r="C56" s="147">
        <v>3678.2</v>
      </c>
      <c r="D56" s="99">
        <v>3232.4</v>
      </c>
      <c r="E56" s="100">
        <f t="shared" si="8"/>
        <v>-445.79999999999973</v>
      </c>
      <c r="F56" s="100">
        <f t="shared" si="10"/>
        <v>87.879941275623949</v>
      </c>
      <c r="G56" s="120">
        <v>7357.4</v>
      </c>
      <c r="H56" s="99">
        <v>3318</v>
      </c>
      <c r="I56" s="100">
        <f t="shared" si="11"/>
        <v>-4039.3999999999996</v>
      </c>
      <c r="J56" s="100">
        <f t="shared" si="12"/>
        <v>45.097452904558679</v>
      </c>
    </row>
    <row r="57" spans="1:10" ht="16.5" x14ac:dyDescent="0.25">
      <c r="A57" s="39" t="s">
        <v>47</v>
      </c>
      <c r="B57" s="93">
        <v>1090</v>
      </c>
      <c r="C57" s="147">
        <v>840.6</v>
      </c>
      <c r="D57" s="99">
        <v>269.89999999999998</v>
      </c>
      <c r="E57" s="100">
        <f t="shared" si="8"/>
        <v>-570.70000000000005</v>
      </c>
      <c r="F57" s="100">
        <f t="shared" si="10"/>
        <v>32.108018082322147</v>
      </c>
      <c r="G57" s="120">
        <v>1681.2</v>
      </c>
      <c r="H57" s="99">
        <v>369.3</v>
      </c>
      <c r="I57" s="100">
        <f t="shared" si="11"/>
        <v>-1311.9</v>
      </c>
      <c r="J57" s="100">
        <f t="shared" si="12"/>
        <v>21.966452533904356</v>
      </c>
    </row>
    <row r="58" spans="1:10" ht="16.5" x14ac:dyDescent="0.25">
      <c r="A58" s="39" t="s">
        <v>48</v>
      </c>
      <c r="B58" s="93">
        <v>1100</v>
      </c>
      <c r="C58" s="147">
        <v>6062.3</v>
      </c>
      <c r="D58" s="99">
        <v>1660.3</v>
      </c>
      <c r="E58" s="100">
        <f t="shared" si="8"/>
        <v>-4402</v>
      </c>
      <c r="F58" s="100">
        <f t="shared" si="10"/>
        <v>27.387295250977349</v>
      </c>
      <c r="G58" s="120">
        <v>12124.6</v>
      </c>
      <c r="H58" s="99">
        <v>1902.4</v>
      </c>
      <c r="I58" s="100">
        <f t="shared" si="11"/>
        <v>-10222.200000000001</v>
      </c>
      <c r="J58" s="100">
        <f t="shared" si="12"/>
        <v>15.690414529139108</v>
      </c>
    </row>
    <row r="59" spans="1:10" ht="16.5" x14ac:dyDescent="0.25">
      <c r="A59" s="39" t="s">
        <v>49</v>
      </c>
      <c r="B59" s="93">
        <v>1110</v>
      </c>
      <c r="C59" s="148">
        <v>0</v>
      </c>
      <c r="D59" s="101">
        <v>0</v>
      </c>
      <c r="E59" s="100">
        <f t="shared" si="8"/>
        <v>0</v>
      </c>
      <c r="F59" s="100">
        <v>0</v>
      </c>
      <c r="G59" s="120">
        <v>0</v>
      </c>
      <c r="H59" s="101">
        <v>0</v>
      </c>
      <c r="I59" s="100">
        <f t="shared" si="11"/>
        <v>0</v>
      </c>
      <c r="J59" s="100">
        <v>0</v>
      </c>
    </row>
    <row r="60" spans="1:10" ht="35.25" customHeight="1" x14ac:dyDescent="0.25">
      <c r="A60" s="39" t="s">
        <v>128</v>
      </c>
      <c r="B60" s="93">
        <v>1120</v>
      </c>
      <c r="C60" s="148">
        <f>C61+C62+C63+C64+C65+C66</f>
        <v>1590.6999999999998</v>
      </c>
      <c r="D60" s="141">
        <f>D61+D62+D63+D64+D65+D66</f>
        <v>5728</v>
      </c>
      <c r="E60" s="100">
        <f t="shared" si="8"/>
        <v>4137.3</v>
      </c>
      <c r="F60" s="100">
        <f t="shared" si="10"/>
        <v>360.09304079964801</v>
      </c>
      <c r="G60" s="137">
        <f>G61+G62+G63+G64+G65+G66</f>
        <v>5595.8</v>
      </c>
      <c r="H60" s="101">
        <f>H61+H62+H63+H64</f>
        <v>9120.2999999999993</v>
      </c>
      <c r="I60" s="100">
        <f t="shared" si="11"/>
        <v>3524.4999999999991</v>
      </c>
      <c r="J60" s="100">
        <f t="shared" ref="J60:J65" si="13">H60/G60*100</f>
        <v>162.98473855391541</v>
      </c>
    </row>
    <row r="61" spans="1:10" ht="18.75" customHeight="1" x14ac:dyDescent="0.25">
      <c r="A61" s="41" t="s">
        <v>50</v>
      </c>
      <c r="B61" s="93">
        <v>1121</v>
      </c>
      <c r="C61" s="147">
        <v>428.8</v>
      </c>
      <c r="D61" s="99">
        <v>3084</v>
      </c>
      <c r="E61" s="100">
        <f t="shared" si="8"/>
        <v>2655.2</v>
      </c>
      <c r="F61" s="100">
        <f t="shared" si="10"/>
        <v>719.21641791044772</v>
      </c>
      <c r="G61" s="120">
        <v>3225.3</v>
      </c>
      <c r="H61" s="99">
        <v>5394.5</v>
      </c>
      <c r="I61" s="100">
        <f t="shared" si="11"/>
        <v>2169.1999999999998</v>
      </c>
      <c r="J61" s="100">
        <f t="shared" si="13"/>
        <v>167.25575915418719</v>
      </c>
    </row>
    <row r="62" spans="1:10" ht="33" x14ac:dyDescent="0.25">
      <c r="A62" s="41" t="s">
        <v>51</v>
      </c>
      <c r="B62" s="93">
        <v>1122</v>
      </c>
      <c r="C62" s="147">
        <v>229.8</v>
      </c>
      <c r="D62" s="99">
        <v>164.3</v>
      </c>
      <c r="E62" s="100">
        <f t="shared" si="8"/>
        <v>-65.5</v>
      </c>
      <c r="F62" s="100">
        <f t="shared" si="10"/>
        <v>71.496953872932991</v>
      </c>
      <c r="G62" s="120">
        <v>459.7</v>
      </c>
      <c r="H62" s="99">
        <v>302.60000000000002</v>
      </c>
      <c r="I62" s="100">
        <f t="shared" si="11"/>
        <v>-157.09999999999997</v>
      </c>
      <c r="J62" s="100">
        <f t="shared" si="13"/>
        <v>65.825538394605189</v>
      </c>
    </row>
    <row r="63" spans="1:10" ht="16.5" x14ac:dyDescent="0.25">
      <c r="A63" s="41" t="s">
        <v>52</v>
      </c>
      <c r="B63" s="93">
        <v>1123</v>
      </c>
      <c r="C63" s="147">
        <v>812.5</v>
      </c>
      <c r="D63" s="99">
        <v>2418.6999999999998</v>
      </c>
      <c r="E63" s="100">
        <f t="shared" si="8"/>
        <v>1606.1999999999998</v>
      </c>
      <c r="F63" s="100">
        <f t="shared" si="10"/>
        <v>297.68615384615384</v>
      </c>
      <c r="G63" s="120">
        <v>1625</v>
      </c>
      <c r="H63" s="99">
        <v>3362.2</v>
      </c>
      <c r="I63" s="100">
        <f t="shared" si="11"/>
        <v>1737.1999999999998</v>
      </c>
      <c r="J63" s="100">
        <f t="shared" si="13"/>
        <v>206.90461538461537</v>
      </c>
    </row>
    <row r="64" spans="1:10" ht="16.5" x14ac:dyDescent="0.25">
      <c r="A64" s="41" t="s">
        <v>53</v>
      </c>
      <c r="B64" s="93">
        <v>1124</v>
      </c>
      <c r="C64" s="147">
        <v>23.3</v>
      </c>
      <c r="D64" s="99">
        <v>61</v>
      </c>
      <c r="E64" s="100">
        <f t="shared" si="8"/>
        <v>37.700000000000003</v>
      </c>
      <c r="F64" s="100">
        <v>0</v>
      </c>
      <c r="G64" s="120">
        <v>93.2</v>
      </c>
      <c r="H64" s="99">
        <v>61</v>
      </c>
      <c r="I64" s="100">
        <f t="shared" si="11"/>
        <v>-32.200000000000003</v>
      </c>
      <c r="J64" s="100">
        <v>0</v>
      </c>
    </row>
    <row r="65" spans="1:10" ht="16.5" x14ac:dyDescent="0.25">
      <c r="A65" s="41" t="s">
        <v>54</v>
      </c>
      <c r="B65" s="93">
        <v>1125</v>
      </c>
      <c r="C65" s="147">
        <v>96.3</v>
      </c>
      <c r="D65" s="99">
        <v>0</v>
      </c>
      <c r="E65" s="100">
        <f t="shared" si="8"/>
        <v>-96.3</v>
      </c>
      <c r="F65" s="100">
        <f t="shared" si="10"/>
        <v>0</v>
      </c>
      <c r="G65" s="120">
        <v>192.6</v>
      </c>
      <c r="H65" s="99">
        <v>0</v>
      </c>
      <c r="I65" s="100">
        <f t="shared" si="11"/>
        <v>-192.6</v>
      </c>
      <c r="J65" s="100">
        <f t="shared" si="13"/>
        <v>0</v>
      </c>
    </row>
    <row r="66" spans="1:10" ht="16.5" x14ac:dyDescent="0.25">
      <c r="A66" s="41" t="s">
        <v>55</v>
      </c>
      <c r="B66" s="93">
        <v>1126</v>
      </c>
      <c r="C66" s="148">
        <v>0</v>
      </c>
      <c r="D66" s="101">
        <v>0</v>
      </c>
      <c r="E66" s="100">
        <f t="shared" si="8"/>
        <v>0</v>
      </c>
      <c r="F66" s="100">
        <v>0</v>
      </c>
      <c r="G66" s="120">
        <v>0</v>
      </c>
      <c r="H66" s="101">
        <v>0</v>
      </c>
      <c r="I66" s="100">
        <f t="shared" si="11"/>
        <v>0</v>
      </c>
      <c r="J66" s="100">
        <v>0</v>
      </c>
    </row>
    <row r="67" spans="1:10" ht="33.75" customHeight="1" x14ac:dyDescent="0.25">
      <c r="A67" s="45" t="s">
        <v>56</v>
      </c>
      <c r="B67" s="93">
        <v>1130</v>
      </c>
      <c r="C67" s="147">
        <v>48</v>
      </c>
      <c r="D67" s="99">
        <v>11.4</v>
      </c>
      <c r="E67" s="100">
        <f t="shared" si="8"/>
        <v>-36.6</v>
      </c>
      <c r="F67" s="100">
        <f t="shared" si="10"/>
        <v>23.75</v>
      </c>
      <c r="G67" s="120">
        <v>96</v>
      </c>
      <c r="H67" s="99">
        <v>20.3</v>
      </c>
      <c r="I67" s="100">
        <f t="shared" si="11"/>
        <v>-75.7</v>
      </c>
      <c r="J67" s="100">
        <f>H67/G67*100</f>
        <v>21.145833333333332</v>
      </c>
    </row>
    <row r="68" spans="1:10" ht="16.5" x14ac:dyDescent="0.25">
      <c r="A68" s="39" t="s">
        <v>57</v>
      </c>
      <c r="B68" s="93">
        <v>1140</v>
      </c>
      <c r="C68" s="147">
        <v>163</v>
      </c>
      <c r="D68" s="99">
        <v>138.4</v>
      </c>
      <c r="E68" s="100">
        <f t="shared" si="8"/>
        <v>-24.599999999999994</v>
      </c>
      <c r="F68" s="100">
        <f t="shared" si="10"/>
        <v>84.907975460122699</v>
      </c>
      <c r="G68" s="120">
        <v>327</v>
      </c>
      <c r="H68" s="99">
        <v>274</v>
      </c>
      <c r="I68" s="100">
        <f t="shared" si="11"/>
        <v>-53</v>
      </c>
      <c r="J68" s="100">
        <f>H68/G68*100</f>
        <v>83.792048929663608</v>
      </c>
    </row>
    <row r="69" spans="1:10" ht="16.5" x14ac:dyDescent="0.25">
      <c r="A69" s="39" t="s">
        <v>58</v>
      </c>
      <c r="B69" s="93">
        <v>1150</v>
      </c>
      <c r="C69" s="147">
        <v>47.2</v>
      </c>
      <c r="D69" s="99">
        <v>152.9</v>
      </c>
      <c r="E69" s="100">
        <f t="shared" si="8"/>
        <v>105.7</v>
      </c>
      <c r="F69" s="100">
        <f t="shared" si="10"/>
        <v>323.9406779661017</v>
      </c>
      <c r="G69" s="120">
        <v>94.4</v>
      </c>
      <c r="H69" s="99">
        <v>206</v>
      </c>
      <c r="I69" s="100">
        <f t="shared" si="11"/>
        <v>111.6</v>
      </c>
      <c r="J69" s="100">
        <f t="shared" ref="J69:J75" si="14">H69/G69*100</f>
        <v>218.22033898305082</v>
      </c>
    </row>
    <row r="70" spans="1:10" ht="16.5" x14ac:dyDescent="0.25">
      <c r="A70" s="39" t="s">
        <v>59</v>
      </c>
      <c r="B70" s="93">
        <v>1160</v>
      </c>
      <c r="C70" s="161">
        <f>C71+C72</f>
        <v>4410.6000000000004</v>
      </c>
      <c r="D70" s="160">
        <f>D71+D72</f>
        <v>1007.8</v>
      </c>
      <c r="E70" s="100">
        <f t="shared" si="8"/>
        <v>-3402.8</v>
      </c>
      <c r="F70" s="100">
        <v>0</v>
      </c>
      <c r="G70" s="149">
        <f>G71+G72</f>
        <v>12810.6</v>
      </c>
      <c r="H70" s="151">
        <f>H71+H72</f>
        <v>2582</v>
      </c>
      <c r="I70" s="100">
        <f t="shared" si="11"/>
        <v>-10228.6</v>
      </c>
      <c r="J70" s="100">
        <v>0</v>
      </c>
    </row>
    <row r="71" spans="1:10" ht="21" customHeight="1" x14ac:dyDescent="0.25">
      <c r="A71" s="39" t="s">
        <v>144</v>
      </c>
      <c r="B71" s="93">
        <v>1161</v>
      </c>
      <c r="C71" s="148">
        <v>3710.6</v>
      </c>
      <c r="D71" s="100">
        <v>550</v>
      </c>
      <c r="E71" s="100">
        <f t="shared" si="8"/>
        <v>-3160.6</v>
      </c>
      <c r="F71" s="100">
        <v>0</v>
      </c>
      <c r="G71" s="120">
        <v>3710.6</v>
      </c>
      <c r="H71" s="100">
        <v>550</v>
      </c>
      <c r="I71" s="100">
        <f t="shared" si="11"/>
        <v>-3160.6</v>
      </c>
      <c r="J71" s="100">
        <f t="shared" si="14"/>
        <v>14.822400689915376</v>
      </c>
    </row>
    <row r="72" spans="1:10" ht="19.5" customHeight="1" x14ac:dyDescent="0.25">
      <c r="A72" s="39" t="s">
        <v>81</v>
      </c>
      <c r="B72" s="93">
        <v>1162</v>
      </c>
      <c r="C72" s="148">
        <v>700</v>
      </c>
      <c r="D72" s="100">
        <v>457.8</v>
      </c>
      <c r="E72" s="100">
        <f t="shared" si="8"/>
        <v>-242.2</v>
      </c>
      <c r="F72" s="100">
        <v>0</v>
      </c>
      <c r="G72" s="120">
        <v>9100</v>
      </c>
      <c r="H72" s="100">
        <v>2032</v>
      </c>
      <c r="I72" s="100">
        <f t="shared" si="11"/>
        <v>-7068</v>
      </c>
      <c r="J72" s="100">
        <f t="shared" si="14"/>
        <v>22.329670329670328</v>
      </c>
    </row>
    <row r="73" spans="1:10" ht="21" customHeight="1" x14ac:dyDescent="0.25">
      <c r="A73" s="39" t="s">
        <v>60</v>
      </c>
      <c r="B73" s="93">
        <v>1170</v>
      </c>
      <c r="C73" s="148">
        <v>2225</v>
      </c>
      <c r="D73" s="100">
        <v>3668.1</v>
      </c>
      <c r="E73" s="100">
        <f t="shared" si="8"/>
        <v>1443.1</v>
      </c>
      <c r="F73" s="100">
        <f t="shared" si="10"/>
        <v>164.85842696629214</v>
      </c>
      <c r="G73" s="120">
        <v>4450</v>
      </c>
      <c r="H73" s="100">
        <v>6874.6</v>
      </c>
      <c r="I73" s="100">
        <f t="shared" si="11"/>
        <v>2424.6000000000004</v>
      </c>
      <c r="J73" s="100">
        <f t="shared" si="14"/>
        <v>154.485393258427</v>
      </c>
    </row>
    <row r="74" spans="1:10" ht="19.5" hidden="1" customHeight="1" x14ac:dyDescent="0.25">
      <c r="A74" s="39"/>
      <c r="B74" s="93"/>
      <c r="C74" s="148">
        <v>0</v>
      </c>
      <c r="D74" s="100">
        <v>0</v>
      </c>
      <c r="E74" s="100">
        <v>0</v>
      </c>
      <c r="F74" s="100">
        <v>0</v>
      </c>
      <c r="G74" s="120"/>
      <c r="H74" s="100">
        <v>0</v>
      </c>
      <c r="I74" s="100">
        <v>0</v>
      </c>
      <c r="J74" s="100">
        <v>0</v>
      </c>
    </row>
    <row r="75" spans="1:10" ht="6" hidden="1" customHeight="1" x14ac:dyDescent="0.25">
      <c r="A75" s="39" t="s">
        <v>61</v>
      </c>
      <c r="B75" s="93">
        <v>1181</v>
      </c>
      <c r="C75" s="148"/>
      <c r="D75" s="100"/>
      <c r="E75" s="100">
        <f t="shared" si="8"/>
        <v>0</v>
      </c>
      <c r="F75" s="100" t="e">
        <f t="shared" si="10"/>
        <v>#DIV/0!</v>
      </c>
      <c r="G75" s="120"/>
      <c r="H75" s="100"/>
      <c r="I75" s="100">
        <f t="shared" si="11"/>
        <v>0</v>
      </c>
      <c r="J75" s="100" t="e">
        <f t="shared" si="14"/>
        <v>#DIV/0!</v>
      </c>
    </row>
    <row r="76" spans="1:10" ht="16.5" x14ac:dyDescent="0.25">
      <c r="A76" s="39" t="s">
        <v>62</v>
      </c>
      <c r="B76" s="93">
        <v>1190</v>
      </c>
      <c r="C76" s="148">
        <f>C77+C78+C79+C80+C81+C82+C83</f>
        <v>8953.7999999999993</v>
      </c>
      <c r="D76" s="141">
        <f>D77+D78+D79+D80+D81+D82+D83</f>
        <v>9730.5</v>
      </c>
      <c r="E76" s="100">
        <f t="shared" si="8"/>
        <v>776.70000000000073</v>
      </c>
      <c r="F76" s="100">
        <v>0</v>
      </c>
      <c r="G76" s="120">
        <v>0</v>
      </c>
      <c r="H76" s="100">
        <f>H77+H78+H79+H80+H81+H83</f>
        <v>10696.500000000002</v>
      </c>
      <c r="I76" s="100">
        <f t="shared" si="11"/>
        <v>10696.500000000002</v>
      </c>
      <c r="J76" s="100">
        <v>0</v>
      </c>
    </row>
    <row r="77" spans="1:10" ht="16.5" x14ac:dyDescent="0.25">
      <c r="A77" s="41" t="s">
        <v>63</v>
      </c>
      <c r="B77" s="93">
        <v>1191</v>
      </c>
      <c r="C77" s="148">
        <v>6798.1</v>
      </c>
      <c r="D77" s="101">
        <v>5220.7</v>
      </c>
      <c r="E77" s="100">
        <f t="shared" si="8"/>
        <v>-1577.4000000000005</v>
      </c>
      <c r="F77" s="100">
        <f t="shared" si="10"/>
        <v>76.7964578338065</v>
      </c>
      <c r="G77" s="120">
        <v>13596.1</v>
      </c>
      <c r="H77" s="101">
        <v>8679.2000000000007</v>
      </c>
      <c r="I77" s="100">
        <f t="shared" si="11"/>
        <v>-4916.8999999999996</v>
      </c>
      <c r="J77" s="100">
        <f>H77/G77*100</f>
        <v>63.835952957097994</v>
      </c>
    </row>
    <row r="78" spans="1:10" ht="16.5" x14ac:dyDescent="0.25">
      <c r="A78" s="41" t="s">
        <v>44</v>
      </c>
      <c r="B78" s="93">
        <v>1192</v>
      </c>
      <c r="C78" s="148">
        <v>1495.6</v>
      </c>
      <c r="D78" s="101">
        <v>1033.4000000000001</v>
      </c>
      <c r="E78" s="100">
        <f t="shared" si="8"/>
        <v>-462.19999999999982</v>
      </c>
      <c r="F78" s="100">
        <f t="shared" si="10"/>
        <v>69.096014977266663</v>
      </c>
      <c r="G78" s="120">
        <v>2991.2</v>
      </c>
      <c r="H78" s="101">
        <v>1723.1</v>
      </c>
      <c r="I78" s="100">
        <f t="shared" si="11"/>
        <v>-1268.0999999999999</v>
      </c>
      <c r="J78" s="100">
        <f>H78/G78*100</f>
        <v>57.605643220112334</v>
      </c>
    </row>
    <row r="79" spans="1:10" ht="16.5" x14ac:dyDescent="0.25">
      <c r="A79" s="41" t="s">
        <v>64</v>
      </c>
      <c r="B79" s="93">
        <v>1193</v>
      </c>
      <c r="C79" s="148">
        <v>0</v>
      </c>
      <c r="D79" s="101">
        <v>0</v>
      </c>
      <c r="E79" s="100">
        <f t="shared" si="8"/>
        <v>0</v>
      </c>
      <c r="F79" s="100">
        <v>0</v>
      </c>
      <c r="G79" s="120">
        <v>0</v>
      </c>
      <c r="H79" s="101">
        <v>0</v>
      </c>
      <c r="I79" s="100">
        <f t="shared" si="11"/>
        <v>0</v>
      </c>
      <c r="J79" s="100">
        <v>0</v>
      </c>
    </row>
    <row r="80" spans="1:10" ht="16.5" x14ac:dyDescent="0.25">
      <c r="A80" s="41" t="s">
        <v>65</v>
      </c>
      <c r="B80" s="93">
        <v>1194</v>
      </c>
      <c r="C80" s="148">
        <v>104.3</v>
      </c>
      <c r="D80" s="101">
        <v>0</v>
      </c>
      <c r="E80" s="100">
        <f t="shared" si="8"/>
        <v>-104.3</v>
      </c>
      <c r="F80" s="100">
        <f t="shared" si="10"/>
        <v>0</v>
      </c>
      <c r="G80" s="120">
        <v>208.6</v>
      </c>
      <c r="H80" s="101">
        <v>1.6</v>
      </c>
      <c r="I80" s="100">
        <f t="shared" si="11"/>
        <v>-207</v>
      </c>
      <c r="J80" s="100">
        <f t="shared" ref="J80:J83" si="15">H80/G80*100</f>
        <v>0.76701821668264625</v>
      </c>
    </row>
    <row r="81" spans="1:13" ht="16.5" x14ac:dyDescent="0.25">
      <c r="A81" s="41" t="s">
        <v>66</v>
      </c>
      <c r="B81" s="93">
        <v>1195</v>
      </c>
      <c r="C81" s="148">
        <v>0</v>
      </c>
      <c r="D81" s="101">
        <v>0</v>
      </c>
      <c r="E81" s="100">
        <f t="shared" si="8"/>
        <v>0</v>
      </c>
      <c r="F81" s="100">
        <v>0</v>
      </c>
      <c r="G81" s="120">
        <v>0</v>
      </c>
      <c r="H81" s="101">
        <v>0.5</v>
      </c>
      <c r="I81" s="100">
        <f t="shared" si="11"/>
        <v>0.5</v>
      </c>
      <c r="J81" s="100">
        <v>0</v>
      </c>
    </row>
    <row r="82" spans="1:13" ht="16.5" x14ac:dyDescent="0.25">
      <c r="A82" s="41" t="s">
        <v>60</v>
      </c>
      <c r="B82" s="93">
        <v>1196</v>
      </c>
      <c r="C82" s="148">
        <v>505.8</v>
      </c>
      <c r="D82" s="101">
        <v>3271.4</v>
      </c>
      <c r="E82" s="100">
        <f t="shared" si="8"/>
        <v>2765.6</v>
      </c>
      <c r="F82" s="100">
        <f t="shared" si="10"/>
        <v>646.77738236457105</v>
      </c>
      <c r="G82" s="120">
        <v>1011.6</v>
      </c>
      <c r="H82" s="101">
        <v>5957</v>
      </c>
      <c r="I82" s="100">
        <f t="shared" si="11"/>
        <v>4945.3999999999996</v>
      </c>
      <c r="J82" s="100">
        <f t="shared" si="15"/>
        <v>588.86911822854881</v>
      </c>
    </row>
    <row r="83" spans="1:13" ht="18" customHeight="1" x14ac:dyDescent="0.25">
      <c r="A83" s="41" t="s">
        <v>67</v>
      </c>
      <c r="B83" s="93">
        <v>1197</v>
      </c>
      <c r="C83" s="148">
        <v>50</v>
      </c>
      <c r="D83" s="101">
        <v>205</v>
      </c>
      <c r="E83" s="100">
        <f t="shared" si="8"/>
        <v>155</v>
      </c>
      <c r="F83" s="100">
        <f t="shared" si="10"/>
        <v>409.99999999999994</v>
      </c>
      <c r="G83" s="120">
        <v>100</v>
      </c>
      <c r="H83" s="101">
        <v>292.10000000000002</v>
      </c>
      <c r="I83" s="100">
        <f>H83-G83</f>
        <v>192.10000000000002</v>
      </c>
      <c r="J83" s="100">
        <f t="shared" si="15"/>
        <v>292.10000000000002</v>
      </c>
    </row>
    <row r="84" spans="1:13" ht="18.75" customHeight="1" x14ac:dyDescent="0.25">
      <c r="A84" s="39" t="s">
        <v>68</v>
      </c>
      <c r="B84" s="93">
        <v>1200</v>
      </c>
      <c r="C84" s="148">
        <v>0</v>
      </c>
      <c r="D84" s="101">
        <v>391.3</v>
      </c>
      <c r="E84" s="100">
        <v>0</v>
      </c>
      <c r="F84" s="100">
        <v>0</v>
      </c>
      <c r="G84" s="120">
        <v>0</v>
      </c>
      <c r="H84" s="101">
        <v>572.1</v>
      </c>
      <c r="I84" s="100">
        <v>0</v>
      </c>
      <c r="J84" s="100">
        <v>0</v>
      </c>
    </row>
    <row r="85" spans="1:13" ht="24" customHeight="1" x14ac:dyDescent="0.25">
      <c r="A85" s="94" t="s">
        <v>69</v>
      </c>
      <c r="B85" s="46">
        <v>1210</v>
      </c>
      <c r="C85" s="149">
        <f>C31</f>
        <v>62045.7</v>
      </c>
      <c r="D85" s="150">
        <f>D31</f>
        <v>66754.5</v>
      </c>
      <c r="E85" s="78">
        <f t="shared" ref="E85:E90" si="16">D85-C85</f>
        <v>4708.8000000000029</v>
      </c>
      <c r="F85" s="78">
        <f t="shared" ref="F85" si="17">D85/C85*100</f>
        <v>107.58924470188909</v>
      </c>
      <c r="G85" s="149">
        <f>G31</f>
        <v>142896.40000000002</v>
      </c>
      <c r="H85" s="150">
        <f>H31</f>
        <v>112000.00000000001</v>
      </c>
      <c r="I85" s="78">
        <f t="shared" ref="I85:I88" si="18">H85-G85</f>
        <v>-30896.400000000009</v>
      </c>
      <c r="J85" s="78">
        <f t="shared" ref="J85:J86" si="19">H85/G85*100</f>
        <v>78.378461598752665</v>
      </c>
    </row>
    <row r="86" spans="1:13" ht="24.75" customHeight="1" x14ac:dyDescent="0.25">
      <c r="A86" s="94" t="s">
        <v>70</v>
      </c>
      <c r="B86" s="46">
        <v>1220</v>
      </c>
      <c r="C86" s="149">
        <f>C52</f>
        <v>63819.899999999987</v>
      </c>
      <c r="D86" s="150">
        <f>D52</f>
        <v>65318.30000000001</v>
      </c>
      <c r="E86" s="78">
        <f t="shared" si="16"/>
        <v>1498.4000000000233</v>
      </c>
      <c r="F86" s="78">
        <f>D86/C86*100</f>
        <v>102.34785701638521</v>
      </c>
      <c r="G86" s="149">
        <f>G52</f>
        <v>134045.59999999998</v>
      </c>
      <c r="H86" s="150">
        <f>H52</f>
        <v>107156.7</v>
      </c>
      <c r="I86" s="78">
        <f t="shared" si="18"/>
        <v>-26888.89999999998</v>
      </c>
      <c r="J86" s="78">
        <f t="shared" si="19"/>
        <v>79.940482940133819</v>
      </c>
    </row>
    <row r="87" spans="1:13" ht="24" customHeight="1" x14ac:dyDescent="0.25">
      <c r="A87" s="94" t="s">
        <v>71</v>
      </c>
      <c r="B87" s="93">
        <v>1230</v>
      </c>
      <c r="C87" s="149">
        <f>C85-C86</f>
        <v>-1774.1999999999898</v>
      </c>
      <c r="D87" s="151">
        <f>D85-D86</f>
        <v>1436.1999999999898</v>
      </c>
      <c r="E87" s="78">
        <f t="shared" si="16"/>
        <v>3210.3999999999796</v>
      </c>
      <c r="F87" s="78">
        <v>0</v>
      </c>
      <c r="G87" s="149">
        <f>G85-G86</f>
        <v>8850.8000000000466</v>
      </c>
      <c r="H87" s="107">
        <f>H85-H86</f>
        <v>4843.3000000000175</v>
      </c>
      <c r="I87" s="78">
        <f t="shared" si="18"/>
        <v>-4007.5000000000291</v>
      </c>
      <c r="J87" s="78">
        <v>0</v>
      </c>
    </row>
    <row r="88" spans="1:13" ht="19.5" customHeight="1" x14ac:dyDescent="0.25">
      <c r="A88" s="94" t="s">
        <v>72</v>
      </c>
      <c r="B88" s="93">
        <v>1240</v>
      </c>
      <c r="C88" s="126">
        <f>C87</f>
        <v>-1774.1999999999898</v>
      </c>
      <c r="D88" s="152">
        <f>D87</f>
        <v>1436.1999999999898</v>
      </c>
      <c r="E88" s="78">
        <f t="shared" si="16"/>
        <v>3210.3999999999796</v>
      </c>
      <c r="F88" s="78">
        <v>0</v>
      </c>
      <c r="G88" s="149">
        <f>G87</f>
        <v>8850.8000000000466</v>
      </c>
      <c r="H88" s="152">
        <f>H87</f>
        <v>4843.3000000000175</v>
      </c>
      <c r="I88" s="78">
        <f t="shared" si="18"/>
        <v>-4007.5000000000291</v>
      </c>
      <c r="J88" s="78">
        <v>0</v>
      </c>
    </row>
    <row r="89" spans="1:13" ht="21" customHeight="1" x14ac:dyDescent="0.25">
      <c r="A89" s="94" t="s">
        <v>73</v>
      </c>
      <c r="B89" s="94"/>
      <c r="C89" s="126">
        <v>0</v>
      </c>
      <c r="D89" s="59">
        <v>0</v>
      </c>
      <c r="E89" s="78">
        <f t="shared" si="16"/>
        <v>0</v>
      </c>
      <c r="F89" s="78">
        <v>0</v>
      </c>
      <c r="G89" s="120">
        <v>0</v>
      </c>
      <c r="H89" s="59">
        <v>0</v>
      </c>
      <c r="I89" s="47">
        <v>0</v>
      </c>
      <c r="J89" s="78">
        <v>0</v>
      </c>
    </row>
    <row r="90" spans="1:13" ht="33" customHeight="1" x14ac:dyDescent="0.25">
      <c r="A90" s="39" t="s">
        <v>74</v>
      </c>
      <c r="B90" s="93">
        <v>2010</v>
      </c>
      <c r="C90" s="126">
        <v>12662.4</v>
      </c>
      <c r="D90" s="65">
        <v>4884.3999999999996</v>
      </c>
      <c r="E90" s="58">
        <f t="shared" si="16"/>
        <v>-7778</v>
      </c>
      <c r="F90" s="78">
        <f t="shared" ref="F90" si="20">D90/C90*100</f>
        <v>38.574045994440233</v>
      </c>
      <c r="G90" s="120">
        <v>25324.799999999999</v>
      </c>
      <c r="H90" s="65">
        <v>10203</v>
      </c>
      <c r="I90" s="58">
        <f t="shared" ref="I90" si="21">H90-G90</f>
        <v>-15121.8</v>
      </c>
      <c r="J90" s="78">
        <f t="shared" ref="J90" si="22">H90/G90*100</f>
        <v>40.288570887035632</v>
      </c>
    </row>
    <row r="91" spans="1:13" ht="39.75" customHeight="1" x14ac:dyDescent="0.25">
      <c r="A91" s="175" t="s">
        <v>31</v>
      </c>
      <c r="B91" s="176" t="s">
        <v>32</v>
      </c>
      <c r="C91" s="179" t="s">
        <v>165</v>
      </c>
      <c r="D91" s="179"/>
      <c r="E91" s="179"/>
      <c r="F91" s="179"/>
      <c r="G91" s="173" t="s">
        <v>126</v>
      </c>
      <c r="H91" s="173"/>
      <c r="I91" s="173"/>
      <c r="J91" s="173"/>
    </row>
    <row r="92" spans="1:13" ht="30.75" customHeight="1" x14ac:dyDescent="0.25">
      <c r="A92" s="175"/>
      <c r="B92" s="176"/>
      <c r="C92" s="79" t="s">
        <v>122</v>
      </c>
      <c r="D92" s="80" t="s">
        <v>123</v>
      </c>
      <c r="E92" s="81" t="s">
        <v>124</v>
      </c>
      <c r="F92" s="81" t="s">
        <v>125</v>
      </c>
      <c r="G92" s="120" t="s">
        <v>122</v>
      </c>
      <c r="H92" s="76" t="s">
        <v>123</v>
      </c>
      <c r="I92" s="76" t="s">
        <v>124</v>
      </c>
      <c r="J92" s="76" t="s">
        <v>125</v>
      </c>
      <c r="L92" s="13"/>
      <c r="M92" s="13"/>
    </row>
    <row r="93" spans="1:13" ht="16.5" x14ac:dyDescent="0.25">
      <c r="A93" s="42">
        <v>1</v>
      </c>
      <c r="B93" s="42">
        <v>2</v>
      </c>
      <c r="C93" s="61"/>
      <c r="D93" s="61"/>
      <c r="E93" s="61"/>
      <c r="F93" s="61"/>
      <c r="G93" s="122"/>
      <c r="H93" s="50"/>
      <c r="I93" s="50"/>
      <c r="J93" s="50"/>
      <c r="L93" s="13"/>
      <c r="M93" s="13"/>
    </row>
    <row r="94" spans="1:13" ht="33" x14ac:dyDescent="0.25">
      <c r="A94" s="39" t="s">
        <v>75</v>
      </c>
      <c r="B94" s="93">
        <v>2020</v>
      </c>
      <c r="C94" s="126">
        <v>6.6</v>
      </c>
      <c r="D94" s="65">
        <v>10.1</v>
      </c>
      <c r="E94" s="59">
        <f>D94-C94</f>
        <v>3.5</v>
      </c>
      <c r="F94" s="58">
        <f>D94/C94*100</f>
        <v>153.03030303030303</v>
      </c>
      <c r="G94" s="118">
        <v>13.2</v>
      </c>
      <c r="H94" s="65">
        <v>16.8</v>
      </c>
      <c r="I94" s="47">
        <f>H94-G94</f>
        <v>3.6000000000000014</v>
      </c>
      <c r="J94" s="58">
        <f t="shared" ref="J94" si="23">H94/G94*100</f>
        <v>127.27272727272729</v>
      </c>
      <c r="L94" s="13"/>
      <c r="M94" s="13"/>
    </row>
    <row r="95" spans="1:13" ht="33" x14ac:dyDescent="0.25">
      <c r="A95" s="39" t="s">
        <v>76</v>
      </c>
      <c r="B95" s="93">
        <v>2030</v>
      </c>
      <c r="C95" s="123">
        <v>0</v>
      </c>
      <c r="D95" s="59">
        <v>0</v>
      </c>
      <c r="E95" s="59">
        <f t="shared" ref="E95:E107" si="24">D95-C95</f>
        <v>0</v>
      </c>
      <c r="F95" s="59">
        <v>0</v>
      </c>
      <c r="G95" s="120">
        <v>0</v>
      </c>
      <c r="H95" s="59">
        <v>0</v>
      </c>
      <c r="I95" s="47">
        <f t="shared" ref="I95:I106" si="25">H95-G95</f>
        <v>0</v>
      </c>
      <c r="J95" s="47">
        <v>0</v>
      </c>
      <c r="L95" s="13"/>
      <c r="M95" s="13"/>
    </row>
    <row r="96" spans="1:13" ht="16.5" x14ac:dyDescent="0.25">
      <c r="A96" s="39" t="s">
        <v>77</v>
      </c>
      <c r="B96" s="93">
        <v>2040</v>
      </c>
      <c r="C96" s="123">
        <v>0</v>
      </c>
      <c r="D96" s="59">
        <v>0</v>
      </c>
      <c r="E96" s="59">
        <f t="shared" si="24"/>
        <v>0</v>
      </c>
      <c r="F96" s="59">
        <v>0</v>
      </c>
      <c r="G96" s="120">
        <v>0</v>
      </c>
      <c r="H96" s="59">
        <v>0</v>
      </c>
      <c r="I96" s="47">
        <f t="shared" si="25"/>
        <v>0</v>
      </c>
      <c r="J96" s="47">
        <v>0</v>
      </c>
      <c r="L96" s="13"/>
      <c r="M96" s="13"/>
    </row>
    <row r="97" spans="1:13" ht="22.5" customHeight="1" x14ac:dyDescent="0.25">
      <c r="A97" s="94" t="s">
        <v>129</v>
      </c>
      <c r="B97" s="94"/>
      <c r="C97" s="124"/>
      <c r="D97" s="82"/>
      <c r="E97" s="59"/>
      <c r="F97" s="82"/>
      <c r="G97" s="120">
        <v>0</v>
      </c>
      <c r="H97" s="82"/>
      <c r="I97" s="47"/>
      <c r="J97" s="47"/>
      <c r="L97" s="13"/>
      <c r="M97" s="13"/>
    </row>
    <row r="98" spans="1:13" ht="16.5" x14ac:dyDescent="0.25">
      <c r="A98" s="39" t="s">
        <v>78</v>
      </c>
      <c r="B98" s="93">
        <v>3010</v>
      </c>
      <c r="C98" s="123">
        <v>0</v>
      </c>
      <c r="D98" s="59">
        <v>0</v>
      </c>
      <c r="E98" s="59">
        <f t="shared" si="24"/>
        <v>0</v>
      </c>
      <c r="F98" s="59">
        <v>0</v>
      </c>
      <c r="G98" s="120">
        <v>0</v>
      </c>
      <c r="H98" s="59">
        <v>0</v>
      </c>
      <c r="I98" s="47">
        <f t="shared" si="25"/>
        <v>0</v>
      </c>
      <c r="J98" s="47">
        <v>0</v>
      </c>
      <c r="L98" s="13"/>
      <c r="M98" s="13"/>
    </row>
    <row r="99" spans="1:13" ht="33" x14ac:dyDescent="0.25">
      <c r="A99" s="48" t="s">
        <v>79</v>
      </c>
      <c r="B99" s="49">
        <v>3011</v>
      </c>
      <c r="C99" s="125">
        <v>0</v>
      </c>
      <c r="D99" s="61">
        <v>0</v>
      </c>
      <c r="E99" s="59">
        <f t="shared" si="24"/>
        <v>0</v>
      </c>
      <c r="F99" s="61">
        <v>0</v>
      </c>
      <c r="G99" s="120">
        <v>0</v>
      </c>
      <c r="H99" s="61">
        <v>0</v>
      </c>
      <c r="I99" s="47">
        <f t="shared" si="25"/>
        <v>0</v>
      </c>
      <c r="J99" s="47">
        <v>0</v>
      </c>
      <c r="L99" s="13"/>
      <c r="M99" s="13"/>
    </row>
    <row r="100" spans="1:13" ht="20.25" customHeight="1" x14ac:dyDescent="0.25">
      <c r="A100" s="94" t="s">
        <v>130</v>
      </c>
      <c r="B100" s="93">
        <v>3020</v>
      </c>
      <c r="C100" s="120">
        <v>0</v>
      </c>
      <c r="D100" s="47">
        <v>0</v>
      </c>
      <c r="E100" s="47">
        <f t="shared" si="24"/>
        <v>0</v>
      </c>
      <c r="F100" s="58">
        <v>0</v>
      </c>
      <c r="G100" s="120">
        <v>0</v>
      </c>
      <c r="H100" s="47">
        <f>H101+H102+H103+H104+H105+H106</f>
        <v>1802.7</v>
      </c>
      <c r="I100" s="47">
        <f t="shared" si="25"/>
        <v>1802.7</v>
      </c>
      <c r="J100" s="47">
        <v>0</v>
      </c>
      <c r="L100" s="13"/>
      <c r="M100" s="13"/>
    </row>
    <row r="101" spans="1:13" ht="16.5" x14ac:dyDescent="0.25">
      <c r="A101" s="41" t="s">
        <v>80</v>
      </c>
      <c r="B101" s="93">
        <v>3021</v>
      </c>
      <c r="C101" s="120">
        <v>0</v>
      </c>
      <c r="D101" s="47">
        <v>0</v>
      </c>
      <c r="E101" s="47">
        <f t="shared" si="24"/>
        <v>0</v>
      </c>
      <c r="F101" s="58">
        <v>0</v>
      </c>
      <c r="G101" s="120">
        <v>0</v>
      </c>
      <c r="H101" s="47">
        <v>1050</v>
      </c>
      <c r="I101" s="47">
        <f t="shared" si="25"/>
        <v>1050</v>
      </c>
      <c r="J101" s="47">
        <v>0</v>
      </c>
      <c r="L101" s="13"/>
      <c r="M101" s="13"/>
    </row>
    <row r="102" spans="1:13" ht="33" x14ac:dyDescent="0.25">
      <c r="A102" s="41" t="s">
        <v>81</v>
      </c>
      <c r="B102" s="93">
        <v>3022</v>
      </c>
      <c r="C102" s="121">
        <v>0</v>
      </c>
      <c r="D102" s="75">
        <v>0</v>
      </c>
      <c r="E102" s="47">
        <f t="shared" si="24"/>
        <v>0</v>
      </c>
      <c r="F102" s="58">
        <v>0</v>
      </c>
      <c r="G102" s="120">
        <v>0</v>
      </c>
      <c r="H102" s="75">
        <v>643.9</v>
      </c>
      <c r="I102" s="47">
        <f t="shared" si="25"/>
        <v>643.9</v>
      </c>
      <c r="J102" s="47">
        <v>0</v>
      </c>
      <c r="L102" s="13"/>
      <c r="M102" s="13"/>
    </row>
    <row r="103" spans="1:13" ht="33" x14ac:dyDescent="0.25">
      <c r="A103" s="41" t="s">
        <v>82</v>
      </c>
      <c r="B103" s="93">
        <v>3023</v>
      </c>
      <c r="C103" s="126">
        <v>0</v>
      </c>
      <c r="D103" s="75">
        <v>0</v>
      </c>
      <c r="E103" s="47">
        <f t="shared" si="24"/>
        <v>0</v>
      </c>
      <c r="F103" s="58">
        <v>0</v>
      </c>
      <c r="G103" s="120">
        <v>0</v>
      </c>
      <c r="H103" s="75">
        <v>0</v>
      </c>
      <c r="I103" s="47">
        <f t="shared" si="25"/>
        <v>0</v>
      </c>
      <c r="J103" s="47">
        <v>0</v>
      </c>
      <c r="L103" s="13"/>
      <c r="M103" s="13"/>
    </row>
    <row r="104" spans="1:13" ht="33" x14ac:dyDescent="0.25">
      <c r="A104" s="41" t="s">
        <v>83</v>
      </c>
      <c r="B104" s="93">
        <v>3024</v>
      </c>
      <c r="C104" s="126">
        <v>0</v>
      </c>
      <c r="D104" s="75">
        <v>0</v>
      </c>
      <c r="E104" s="47">
        <f t="shared" si="24"/>
        <v>0</v>
      </c>
      <c r="F104" s="58">
        <v>0</v>
      </c>
      <c r="G104" s="120">
        <v>0</v>
      </c>
      <c r="H104" s="75">
        <v>108.8</v>
      </c>
      <c r="I104" s="47">
        <f t="shared" si="25"/>
        <v>108.8</v>
      </c>
      <c r="J104" s="47">
        <v>0</v>
      </c>
      <c r="L104" s="13"/>
      <c r="M104" s="13"/>
    </row>
    <row r="105" spans="1:13" ht="49.5" x14ac:dyDescent="0.25">
      <c r="A105" s="41" t="s">
        <v>84</v>
      </c>
      <c r="B105" s="93">
        <v>3025</v>
      </c>
      <c r="C105" s="126">
        <v>0</v>
      </c>
      <c r="D105" s="75">
        <v>0</v>
      </c>
      <c r="E105" s="47">
        <f t="shared" si="24"/>
        <v>0</v>
      </c>
      <c r="F105" s="58">
        <v>0</v>
      </c>
      <c r="G105" s="120">
        <v>0</v>
      </c>
      <c r="H105" s="75">
        <v>0</v>
      </c>
      <c r="I105" s="47">
        <f t="shared" si="25"/>
        <v>0</v>
      </c>
      <c r="J105" s="47">
        <v>0</v>
      </c>
      <c r="L105" s="13"/>
      <c r="M105" s="13"/>
    </row>
    <row r="106" spans="1:13" ht="20.25" customHeight="1" x14ac:dyDescent="0.25">
      <c r="A106" s="41" t="s">
        <v>85</v>
      </c>
      <c r="B106" s="93">
        <v>3026</v>
      </c>
      <c r="C106" s="121">
        <v>0</v>
      </c>
      <c r="D106" s="75">
        <v>0</v>
      </c>
      <c r="E106" s="47">
        <f t="shared" si="24"/>
        <v>0</v>
      </c>
      <c r="F106" s="58">
        <v>0</v>
      </c>
      <c r="G106" s="120">
        <v>0</v>
      </c>
      <c r="H106" s="75">
        <v>0</v>
      </c>
      <c r="I106" s="47">
        <f t="shared" si="25"/>
        <v>0</v>
      </c>
      <c r="J106" s="47">
        <v>0</v>
      </c>
      <c r="L106" s="13"/>
      <c r="M106" s="13"/>
    </row>
    <row r="107" spans="1:13" ht="23.25" customHeight="1" x14ac:dyDescent="0.25">
      <c r="A107" s="39" t="s">
        <v>86</v>
      </c>
      <c r="B107" s="93">
        <v>3030</v>
      </c>
      <c r="C107" s="126">
        <v>45600</v>
      </c>
      <c r="D107" s="47">
        <v>20051.900000000001</v>
      </c>
      <c r="E107" s="47">
        <f t="shared" si="24"/>
        <v>-25548.1</v>
      </c>
      <c r="F107" s="58">
        <f>D107/C107*100</f>
        <v>43.973464912280704</v>
      </c>
      <c r="G107" s="120">
        <v>90500</v>
      </c>
      <c r="H107" s="47">
        <v>172472.3</v>
      </c>
      <c r="I107" s="47">
        <f>H107-G107</f>
        <v>81972.299999999988</v>
      </c>
      <c r="J107" s="58">
        <f>H107/G107*100</f>
        <v>190.57712707182318</v>
      </c>
      <c r="L107" s="13"/>
      <c r="M107" s="13"/>
    </row>
    <row r="108" spans="1:13" ht="24" customHeight="1" x14ac:dyDescent="0.25">
      <c r="A108" s="94" t="s">
        <v>131</v>
      </c>
      <c r="B108" s="94"/>
      <c r="C108" s="127"/>
      <c r="D108" s="83"/>
      <c r="E108" s="83"/>
      <c r="F108" s="83"/>
      <c r="G108" s="118"/>
      <c r="H108" s="83"/>
      <c r="I108" s="83"/>
      <c r="J108" s="83"/>
      <c r="L108" s="13"/>
      <c r="M108" s="13"/>
    </row>
    <row r="109" spans="1:13" ht="33" x14ac:dyDescent="0.25">
      <c r="A109" s="39" t="s">
        <v>87</v>
      </c>
      <c r="B109" s="93">
        <v>4010</v>
      </c>
      <c r="C109" s="120">
        <v>0</v>
      </c>
      <c r="D109" s="47">
        <v>0</v>
      </c>
      <c r="E109" s="47">
        <v>0</v>
      </c>
      <c r="F109" s="58">
        <v>0</v>
      </c>
      <c r="G109" s="120">
        <v>0</v>
      </c>
      <c r="H109" s="47">
        <v>0</v>
      </c>
      <c r="I109" s="47">
        <v>0</v>
      </c>
      <c r="J109" s="47">
        <v>0</v>
      </c>
      <c r="L109" s="13"/>
      <c r="M109" s="13"/>
    </row>
    <row r="110" spans="1:13" ht="16.5" x14ac:dyDescent="0.25">
      <c r="A110" s="41" t="s">
        <v>88</v>
      </c>
      <c r="B110" s="93">
        <v>4011</v>
      </c>
      <c r="C110" s="120">
        <v>0</v>
      </c>
      <c r="D110" s="47">
        <v>0</v>
      </c>
      <c r="E110" s="47">
        <v>0</v>
      </c>
      <c r="F110" s="58">
        <v>0</v>
      </c>
      <c r="G110" s="120">
        <v>0</v>
      </c>
      <c r="H110" s="47">
        <v>0</v>
      </c>
      <c r="I110" s="47">
        <v>0</v>
      </c>
      <c r="J110" s="47">
        <f t="shared" ref="J110" si="26">I110-H110</f>
        <v>0</v>
      </c>
      <c r="L110" s="13"/>
      <c r="M110" s="13"/>
    </row>
    <row r="111" spans="1:13" ht="16.5" x14ac:dyDescent="0.25">
      <c r="A111" s="41" t="s">
        <v>89</v>
      </c>
      <c r="B111" s="93">
        <v>4012</v>
      </c>
      <c r="C111" s="120">
        <v>0</v>
      </c>
      <c r="D111" s="47">
        <v>0</v>
      </c>
      <c r="E111" s="47">
        <v>0</v>
      </c>
      <c r="F111" s="58">
        <v>0</v>
      </c>
      <c r="G111" s="120">
        <v>0</v>
      </c>
      <c r="H111" s="47">
        <v>0</v>
      </c>
      <c r="I111" s="47">
        <v>0</v>
      </c>
      <c r="J111" s="47">
        <v>0</v>
      </c>
      <c r="L111" s="13"/>
      <c r="M111" s="13"/>
    </row>
    <row r="112" spans="1:13" ht="16.5" x14ac:dyDescent="0.25">
      <c r="A112" s="41" t="s">
        <v>90</v>
      </c>
      <c r="B112" s="93">
        <v>4013</v>
      </c>
      <c r="C112" s="120">
        <v>0</v>
      </c>
      <c r="D112" s="47">
        <v>0</v>
      </c>
      <c r="E112" s="47">
        <v>0</v>
      </c>
      <c r="F112" s="58">
        <v>0</v>
      </c>
      <c r="G112" s="120">
        <v>0</v>
      </c>
      <c r="H112" s="47">
        <v>0</v>
      </c>
      <c r="I112" s="47">
        <v>0</v>
      </c>
      <c r="J112" s="47">
        <v>0</v>
      </c>
      <c r="L112" s="13"/>
      <c r="M112" s="13"/>
    </row>
    <row r="113" spans="1:13" ht="16.5" x14ac:dyDescent="0.25">
      <c r="A113" s="39" t="s">
        <v>91</v>
      </c>
      <c r="B113" s="93">
        <v>4020</v>
      </c>
      <c r="C113" s="120">
        <v>0</v>
      </c>
      <c r="D113" s="47">
        <v>0</v>
      </c>
      <c r="E113" s="47">
        <v>0</v>
      </c>
      <c r="F113" s="58">
        <v>0</v>
      </c>
      <c r="G113" s="120">
        <v>0</v>
      </c>
      <c r="H113" s="47">
        <v>0</v>
      </c>
      <c r="I113" s="47">
        <v>0</v>
      </c>
      <c r="J113" s="47">
        <v>0</v>
      </c>
      <c r="L113" s="13"/>
      <c r="M113" s="13"/>
    </row>
    <row r="114" spans="1:13" ht="33" x14ac:dyDescent="0.25">
      <c r="A114" s="39" t="s">
        <v>92</v>
      </c>
      <c r="B114" s="93">
        <v>4030</v>
      </c>
      <c r="C114" s="120">
        <v>0</v>
      </c>
      <c r="D114" s="47">
        <v>0</v>
      </c>
      <c r="E114" s="47">
        <v>0</v>
      </c>
      <c r="F114" s="58">
        <v>0</v>
      </c>
      <c r="G114" s="120">
        <v>0</v>
      </c>
      <c r="H114" s="47">
        <v>0</v>
      </c>
      <c r="I114" s="47">
        <v>0</v>
      </c>
      <c r="J114" s="47">
        <v>0</v>
      </c>
      <c r="L114" s="13"/>
      <c r="M114" s="13"/>
    </row>
    <row r="115" spans="1:13" ht="16.5" x14ac:dyDescent="0.25">
      <c r="A115" s="41" t="s">
        <v>88</v>
      </c>
      <c r="B115" s="93">
        <v>4031</v>
      </c>
      <c r="C115" s="120">
        <v>0</v>
      </c>
      <c r="D115" s="47">
        <v>0</v>
      </c>
      <c r="E115" s="47">
        <v>0</v>
      </c>
      <c r="F115" s="58">
        <v>0</v>
      </c>
      <c r="G115" s="120">
        <v>0</v>
      </c>
      <c r="H115" s="47">
        <v>0</v>
      </c>
      <c r="I115" s="47">
        <v>0</v>
      </c>
      <c r="J115" s="47">
        <v>0</v>
      </c>
      <c r="L115" s="13"/>
      <c r="M115" s="13"/>
    </row>
    <row r="116" spans="1:13" ht="16.5" x14ac:dyDescent="0.25">
      <c r="A116" s="41" t="s">
        <v>89</v>
      </c>
      <c r="B116" s="93">
        <v>4032</v>
      </c>
      <c r="C116" s="120">
        <v>0</v>
      </c>
      <c r="D116" s="47">
        <v>0</v>
      </c>
      <c r="E116" s="47">
        <v>0</v>
      </c>
      <c r="F116" s="58">
        <v>0</v>
      </c>
      <c r="G116" s="120">
        <v>0</v>
      </c>
      <c r="H116" s="47">
        <v>0</v>
      </c>
      <c r="I116" s="47">
        <v>0</v>
      </c>
      <c r="J116" s="47">
        <v>0</v>
      </c>
      <c r="L116" s="13"/>
      <c r="M116" s="13"/>
    </row>
    <row r="117" spans="1:13" ht="16.5" x14ac:dyDescent="0.25">
      <c r="A117" s="41" t="s">
        <v>90</v>
      </c>
      <c r="B117" s="93">
        <v>4033</v>
      </c>
      <c r="C117" s="120">
        <v>0</v>
      </c>
      <c r="D117" s="47">
        <v>0</v>
      </c>
      <c r="E117" s="47">
        <v>0</v>
      </c>
      <c r="F117" s="58">
        <v>0</v>
      </c>
      <c r="G117" s="120">
        <v>0</v>
      </c>
      <c r="H117" s="47">
        <v>0</v>
      </c>
      <c r="I117" s="47">
        <v>0</v>
      </c>
      <c r="J117" s="47">
        <v>0</v>
      </c>
      <c r="L117" s="13"/>
      <c r="M117" s="13"/>
    </row>
    <row r="118" spans="1:13" ht="15" customHeight="1" x14ac:dyDescent="0.25">
      <c r="A118" s="39" t="s">
        <v>93</v>
      </c>
      <c r="B118" s="93">
        <v>4040</v>
      </c>
      <c r="C118" s="120">
        <v>0</v>
      </c>
      <c r="D118" s="47">
        <v>0</v>
      </c>
      <c r="E118" s="47">
        <v>0</v>
      </c>
      <c r="F118" s="58">
        <v>0</v>
      </c>
      <c r="G118" s="120">
        <v>0</v>
      </c>
      <c r="H118" s="47">
        <v>0</v>
      </c>
      <c r="I118" s="47">
        <v>0</v>
      </c>
      <c r="J118" s="47">
        <v>0</v>
      </c>
      <c r="L118" s="13"/>
      <c r="M118" s="13"/>
    </row>
    <row r="119" spans="1:13" ht="16.5" hidden="1" customHeight="1" x14ac:dyDescent="0.25">
      <c r="A119" s="39"/>
      <c r="B119" s="39"/>
      <c r="C119" s="120"/>
      <c r="D119" s="47"/>
      <c r="E119" s="47"/>
      <c r="F119" s="58"/>
      <c r="G119" s="120"/>
      <c r="H119" s="47"/>
      <c r="I119" s="47"/>
      <c r="J119" s="47"/>
      <c r="L119" s="13"/>
      <c r="M119" s="13"/>
    </row>
    <row r="120" spans="1:13" ht="22.5" customHeight="1" x14ac:dyDescent="0.25">
      <c r="A120" s="94" t="s">
        <v>94</v>
      </c>
      <c r="B120" s="94"/>
      <c r="C120" s="128"/>
      <c r="D120" s="84"/>
      <c r="E120" s="84"/>
      <c r="F120" s="78"/>
      <c r="G120" s="120">
        <v>0</v>
      </c>
      <c r="H120" s="84"/>
      <c r="I120" s="84"/>
      <c r="J120" s="84"/>
      <c r="L120" s="13"/>
      <c r="M120" s="13"/>
    </row>
    <row r="121" spans="1:13" ht="16.5" x14ac:dyDescent="0.25">
      <c r="A121" s="39" t="s">
        <v>95</v>
      </c>
      <c r="B121" s="93">
        <v>5010</v>
      </c>
      <c r="C121" s="120">
        <v>0</v>
      </c>
      <c r="D121" s="47">
        <v>0</v>
      </c>
      <c r="E121" s="47">
        <v>0</v>
      </c>
      <c r="F121" s="58">
        <v>0</v>
      </c>
      <c r="G121" s="120">
        <v>0</v>
      </c>
      <c r="H121" s="47">
        <v>0</v>
      </c>
      <c r="I121" s="47">
        <v>0</v>
      </c>
      <c r="J121" s="47">
        <v>0</v>
      </c>
      <c r="L121" s="13"/>
      <c r="M121" s="13"/>
    </row>
    <row r="122" spans="1:13" ht="33" x14ac:dyDescent="0.25">
      <c r="A122" s="39" t="s">
        <v>96</v>
      </c>
      <c r="B122" s="93">
        <v>5020</v>
      </c>
      <c r="C122" s="120">
        <v>0</v>
      </c>
      <c r="D122" s="47">
        <v>0</v>
      </c>
      <c r="E122" s="47">
        <v>0</v>
      </c>
      <c r="F122" s="58">
        <v>0</v>
      </c>
      <c r="G122" s="120">
        <v>0</v>
      </c>
      <c r="H122" s="47">
        <v>0</v>
      </c>
      <c r="I122" s="47">
        <v>0</v>
      </c>
      <c r="J122" s="47">
        <v>0</v>
      </c>
      <c r="L122" s="13"/>
      <c r="M122" s="13"/>
    </row>
    <row r="123" spans="1:13" ht="32.25" customHeight="1" x14ac:dyDescent="0.25">
      <c r="A123" s="39" t="s">
        <v>97</v>
      </c>
      <c r="B123" s="174">
        <v>5030</v>
      </c>
      <c r="C123" s="120">
        <v>0</v>
      </c>
      <c r="D123" s="47">
        <v>0</v>
      </c>
      <c r="E123" s="47">
        <v>0</v>
      </c>
      <c r="F123" s="58">
        <v>0</v>
      </c>
      <c r="G123" s="120">
        <v>0</v>
      </c>
      <c r="H123" s="47">
        <v>0</v>
      </c>
      <c r="I123" s="47">
        <v>0</v>
      </c>
      <c r="J123" s="47">
        <v>0</v>
      </c>
      <c r="L123" s="13"/>
      <c r="M123" s="13"/>
    </row>
    <row r="124" spans="1:13" ht="19.5" customHeight="1" x14ac:dyDescent="0.25">
      <c r="A124" s="39" t="s">
        <v>98</v>
      </c>
      <c r="B124" s="174"/>
      <c r="C124" s="120">
        <v>0</v>
      </c>
      <c r="D124" s="47">
        <v>0</v>
      </c>
      <c r="E124" s="47">
        <v>0</v>
      </c>
      <c r="F124" s="58">
        <v>0</v>
      </c>
      <c r="G124" s="120">
        <v>0</v>
      </c>
      <c r="H124" s="47">
        <v>0</v>
      </c>
      <c r="I124" s="47">
        <v>0</v>
      </c>
      <c r="J124" s="47">
        <v>0</v>
      </c>
      <c r="L124" s="13"/>
      <c r="M124" s="13"/>
    </row>
    <row r="125" spans="1:13" ht="23.25" customHeight="1" x14ac:dyDescent="0.25">
      <c r="A125" s="39" t="s">
        <v>99</v>
      </c>
      <c r="B125" s="93">
        <v>5040</v>
      </c>
      <c r="C125" s="120">
        <v>0</v>
      </c>
      <c r="D125" s="47">
        <v>0</v>
      </c>
      <c r="E125" s="47">
        <v>0</v>
      </c>
      <c r="F125" s="58">
        <v>0</v>
      </c>
      <c r="G125" s="120">
        <v>0</v>
      </c>
      <c r="H125" s="47">
        <v>0</v>
      </c>
      <c r="I125" s="47">
        <v>0</v>
      </c>
      <c r="J125" s="47">
        <v>0</v>
      </c>
      <c r="L125" s="13"/>
      <c r="M125" s="13"/>
    </row>
    <row r="126" spans="1:13" ht="16.5" hidden="1" customHeight="1" x14ac:dyDescent="0.25">
      <c r="A126" s="39"/>
      <c r="B126" s="39"/>
      <c r="C126" s="120"/>
      <c r="D126" s="47"/>
      <c r="E126" s="47"/>
      <c r="F126" s="58"/>
      <c r="G126" s="120"/>
      <c r="H126" s="47"/>
      <c r="I126" s="47"/>
      <c r="J126" s="47"/>
      <c r="L126" s="13"/>
      <c r="M126" s="13"/>
    </row>
    <row r="127" spans="1:13" ht="30" customHeight="1" x14ac:dyDescent="0.25">
      <c r="A127" s="94" t="s">
        <v>100</v>
      </c>
      <c r="B127" s="94"/>
      <c r="C127" s="128"/>
      <c r="D127" s="84"/>
      <c r="E127" s="84"/>
      <c r="F127" s="84"/>
      <c r="G127" s="120">
        <v>0</v>
      </c>
      <c r="H127" s="84"/>
      <c r="I127" s="84"/>
      <c r="J127" s="84"/>
      <c r="L127" s="13"/>
      <c r="M127" s="13"/>
    </row>
    <row r="128" spans="1:13" ht="22.5" customHeight="1" x14ac:dyDescent="0.25">
      <c r="A128" s="39" t="s">
        <v>101</v>
      </c>
      <c r="B128" s="93">
        <v>6010</v>
      </c>
      <c r="C128" s="126">
        <v>27890</v>
      </c>
      <c r="D128" s="62">
        <v>21825.3</v>
      </c>
      <c r="E128" s="62">
        <f t="shared" ref="E128:E129" si="27">D128-C128</f>
        <v>-6064.7000000000007</v>
      </c>
      <c r="F128" s="64">
        <f t="shared" ref="F128:F129" si="28">D128/C128*100</f>
        <v>78.254930082466828</v>
      </c>
      <c r="G128" s="120">
        <v>54440</v>
      </c>
      <c r="H128" s="62">
        <v>196585.1</v>
      </c>
      <c r="I128" s="64">
        <f>H128-G128</f>
        <v>142145.1</v>
      </c>
      <c r="J128" s="64">
        <f t="shared" ref="J128:J129" si="29">H128/G128*100</f>
        <v>361.10415135929463</v>
      </c>
      <c r="L128" s="13"/>
      <c r="M128" s="13"/>
    </row>
    <row r="129" spans="1:13" ht="21.75" customHeight="1" x14ac:dyDescent="0.25">
      <c r="A129" s="39" t="s">
        <v>102</v>
      </c>
      <c r="B129" s="93">
        <v>6020</v>
      </c>
      <c r="C129" s="126">
        <v>4900</v>
      </c>
      <c r="D129" s="62">
        <v>-1804.7</v>
      </c>
      <c r="E129" s="62">
        <f t="shared" si="27"/>
        <v>-6704.7</v>
      </c>
      <c r="F129" s="64">
        <f t="shared" si="28"/>
        <v>-36.830612244897956</v>
      </c>
      <c r="G129" s="120">
        <v>9732</v>
      </c>
      <c r="H129" s="62">
        <v>49677.8</v>
      </c>
      <c r="I129" s="64">
        <f>H129-G129</f>
        <v>39945.800000000003</v>
      </c>
      <c r="J129" s="64">
        <f t="shared" si="29"/>
        <v>510.45828195643247</v>
      </c>
      <c r="L129" s="13"/>
      <c r="M129" s="13"/>
    </row>
    <row r="130" spans="1:13" ht="41.25" customHeight="1" x14ac:dyDescent="0.25">
      <c r="A130" s="166" t="s">
        <v>31</v>
      </c>
      <c r="B130" s="168" t="s">
        <v>32</v>
      </c>
      <c r="C130" s="170" t="s">
        <v>152</v>
      </c>
      <c r="D130" s="170"/>
      <c r="E130" s="170"/>
      <c r="F130" s="170"/>
      <c r="G130" s="162" t="s">
        <v>126</v>
      </c>
      <c r="H130" s="162"/>
      <c r="I130" s="162"/>
      <c r="J130" s="162"/>
      <c r="L130" s="13"/>
      <c r="M130" s="13"/>
    </row>
    <row r="131" spans="1:13" ht="30" customHeight="1" x14ac:dyDescent="0.25">
      <c r="A131" s="167"/>
      <c r="B131" s="169"/>
      <c r="C131" s="85" t="s">
        <v>122</v>
      </c>
      <c r="D131" s="85" t="s">
        <v>123</v>
      </c>
      <c r="E131" s="62" t="s">
        <v>124</v>
      </c>
      <c r="F131" s="62" t="s">
        <v>125</v>
      </c>
      <c r="G131" s="121" t="s">
        <v>122</v>
      </c>
      <c r="H131" s="85" t="s">
        <v>123</v>
      </c>
      <c r="I131" s="62" t="s">
        <v>124</v>
      </c>
      <c r="J131" s="62" t="s">
        <v>125</v>
      </c>
      <c r="L131" s="13"/>
      <c r="M131" s="13"/>
    </row>
    <row r="132" spans="1:13" ht="16.5" x14ac:dyDescent="0.25">
      <c r="A132" s="42">
        <v>1</v>
      </c>
      <c r="B132" s="110">
        <v>2</v>
      </c>
      <c r="C132" s="111">
        <v>3</v>
      </c>
      <c r="D132" s="111">
        <v>4</v>
      </c>
      <c r="E132" s="111">
        <v>5</v>
      </c>
      <c r="F132" s="112">
        <v>6</v>
      </c>
      <c r="G132" s="129">
        <v>7</v>
      </c>
      <c r="H132" s="111">
        <v>8</v>
      </c>
      <c r="I132" s="113">
        <v>9</v>
      </c>
      <c r="J132" s="113">
        <v>10</v>
      </c>
      <c r="L132" s="13"/>
      <c r="M132" s="13"/>
    </row>
    <row r="133" spans="1:13" ht="18.75" customHeight="1" x14ac:dyDescent="0.25">
      <c r="A133" s="39" t="s">
        <v>103</v>
      </c>
      <c r="B133" s="93">
        <v>6030</v>
      </c>
      <c r="C133" s="126">
        <v>32790</v>
      </c>
      <c r="D133" s="62">
        <v>20020.599999999999</v>
      </c>
      <c r="E133" s="62">
        <f t="shared" ref="E133:E135" si="30">D133-C133</f>
        <v>-12769.400000000001</v>
      </c>
      <c r="F133" s="64">
        <f t="shared" ref="F133" si="31">D133/C133*100</f>
        <v>61.057029582189692</v>
      </c>
      <c r="G133" s="120">
        <v>79472.5</v>
      </c>
      <c r="H133" s="62">
        <v>246262.9</v>
      </c>
      <c r="I133" s="64">
        <f t="shared" ref="I133" si="32">H133-G133</f>
        <v>166790.39999999999</v>
      </c>
      <c r="J133" s="64">
        <f t="shared" ref="J133" si="33">H133/G133*100</f>
        <v>309.87184246122877</v>
      </c>
      <c r="L133" s="13"/>
      <c r="M133" s="13"/>
    </row>
    <row r="134" spans="1:13" ht="18.75" customHeight="1" x14ac:dyDescent="0.25">
      <c r="A134" s="39" t="s">
        <v>104</v>
      </c>
      <c r="B134" s="93">
        <v>6040</v>
      </c>
      <c r="C134" s="126">
        <v>0</v>
      </c>
      <c r="D134" s="62">
        <v>0</v>
      </c>
      <c r="E134" s="62">
        <f t="shared" si="30"/>
        <v>0</v>
      </c>
      <c r="F134" s="64">
        <v>0</v>
      </c>
      <c r="G134" s="120">
        <v>31382</v>
      </c>
      <c r="H134" s="62">
        <v>0</v>
      </c>
      <c r="I134" s="64">
        <v>0</v>
      </c>
      <c r="J134" s="64">
        <v>0</v>
      </c>
      <c r="L134" s="13"/>
      <c r="M134" s="13"/>
    </row>
    <row r="135" spans="1:13" ht="21" customHeight="1" x14ac:dyDescent="0.25">
      <c r="A135" s="39" t="s">
        <v>105</v>
      </c>
      <c r="B135" s="93">
        <v>6050</v>
      </c>
      <c r="C135" s="126">
        <v>0</v>
      </c>
      <c r="D135" s="62">
        <v>0</v>
      </c>
      <c r="E135" s="62">
        <f t="shared" si="30"/>
        <v>0</v>
      </c>
      <c r="F135" s="64">
        <v>0</v>
      </c>
      <c r="G135" s="120">
        <v>0</v>
      </c>
      <c r="H135" s="62">
        <v>0</v>
      </c>
      <c r="I135" s="64">
        <v>0</v>
      </c>
      <c r="J135" s="64">
        <v>0</v>
      </c>
      <c r="L135" s="13"/>
      <c r="M135" s="13"/>
    </row>
    <row r="136" spans="1:13" ht="2.25" hidden="1" customHeight="1" x14ac:dyDescent="0.25">
      <c r="A136" s="39"/>
      <c r="B136" s="39"/>
      <c r="C136" s="126"/>
      <c r="D136" s="62"/>
      <c r="E136" s="62"/>
      <c r="F136" s="62"/>
      <c r="G136" s="118"/>
      <c r="H136" s="62"/>
      <c r="I136" s="64"/>
      <c r="J136" s="64"/>
      <c r="L136" s="13"/>
      <c r="M136" s="13"/>
    </row>
    <row r="137" spans="1:13" ht="18.75" customHeight="1" x14ac:dyDescent="0.25">
      <c r="A137" s="171" t="s">
        <v>106</v>
      </c>
      <c r="B137" s="171"/>
      <c r="C137" s="126"/>
      <c r="D137" s="62"/>
      <c r="E137" s="62"/>
      <c r="F137" s="63"/>
      <c r="G137" s="118"/>
      <c r="H137" s="62"/>
      <c r="I137" s="64"/>
      <c r="J137" s="64"/>
      <c r="L137" s="13"/>
      <c r="M137" s="13"/>
    </row>
    <row r="138" spans="1:13" ht="68.25" customHeight="1" x14ac:dyDescent="0.25">
      <c r="A138" s="39" t="s">
        <v>107</v>
      </c>
      <c r="B138" s="40">
        <v>7010</v>
      </c>
      <c r="C138" s="148">
        <f>C139+C140+C141+C142+C143+C144</f>
        <v>951</v>
      </c>
      <c r="D138" s="100">
        <v>762</v>
      </c>
      <c r="E138" s="100">
        <f>D138-C138</f>
        <v>-189</v>
      </c>
      <c r="F138" s="100">
        <f>D138/C138*100</f>
        <v>80.126182965299691</v>
      </c>
      <c r="G138" s="120">
        <f>G139+G140+G141+G142+G143+G144</f>
        <v>951</v>
      </c>
      <c r="H138" s="100">
        <f>H139+H140+H141+H142+H143+H144</f>
        <v>762</v>
      </c>
      <c r="I138" s="100">
        <f>H138-G138</f>
        <v>-189</v>
      </c>
      <c r="J138" s="100">
        <f>H138/G138*100</f>
        <v>80.126182965299691</v>
      </c>
      <c r="L138" s="13"/>
      <c r="M138" s="13"/>
    </row>
    <row r="139" spans="1:13" ht="16.5" x14ac:dyDescent="0.25">
      <c r="A139" s="41" t="s">
        <v>108</v>
      </c>
      <c r="B139" s="93">
        <v>7011</v>
      </c>
      <c r="C139" s="148">
        <v>1</v>
      </c>
      <c r="D139" s="100">
        <v>1</v>
      </c>
      <c r="E139" s="100">
        <f t="shared" ref="E139:E158" si="34">D139-C139</f>
        <v>0</v>
      </c>
      <c r="F139" s="100">
        <f t="shared" ref="F139:F158" si="35">D139/C139*100</f>
        <v>100</v>
      </c>
      <c r="G139" s="120">
        <v>1</v>
      </c>
      <c r="H139" s="100">
        <v>1</v>
      </c>
      <c r="I139" s="100">
        <f t="shared" ref="I139:I151" si="36">H139-G139</f>
        <v>0</v>
      </c>
      <c r="J139" s="100">
        <f t="shared" ref="J139:J158" si="37">H139/G139*100</f>
        <v>100</v>
      </c>
      <c r="L139" s="13"/>
      <c r="M139" s="13"/>
    </row>
    <row r="140" spans="1:13" ht="16.5" x14ac:dyDescent="0.25">
      <c r="A140" s="41" t="s">
        <v>109</v>
      </c>
      <c r="B140" s="93">
        <v>7012</v>
      </c>
      <c r="C140" s="148">
        <v>181</v>
      </c>
      <c r="D140" s="100">
        <v>127</v>
      </c>
      <c r="E140" s="100">
        <f t="shared" si="34"/>
        <v>-54</v>
      </c>
      <c r="F140" s="100">
        <f t="shared" si="35"/>
        <v>70.165745856353595</v>
      </c>
      <c r="G140" s="120">
        <v>181</v>
      </c>
      <c r="H140" s="100">
        <v>127</v>
      </c>
      <c r="I140" s="100">
        <f t="shared" si="36"/>
        <v>-54</v>
      </c>
      <c r="J140" s="100">
        <f t="shared" si="37"/>
        <v>70.165745856353595</v>
      </c>
      <c r="L140" s="13"/>
      <c r="M140" s="13"/>
    </row>
    <row r="141" spans="1:13" ht="16.5" x14ac:dyDescent="0.25">
      <c r="A141" s="41" t="s">
        <v>110</v>
      </c>
      <c r="B141" s="93">
        <v>7013</v>
      </c>
      <c r="C141" s="148">
        <v>4</v>
      </c>
      <c r="D141" s="100">
        <v>6</v>
      </c>
      <c r="E141" s="100">
        <f t="shared" si="34"/>
        <v>2</v>
      </c>
      <c r="F141" s="100">
        <f t="shared" si="35"/>
        <v>150</v>
      </c>
      <c r="G141" s="120">
        <v>4</v>
      </c>
      <c r="H141" s="100">
        <v>6</v>
      </c>
      <c r="I141" s="100">
        <f t="shared" si="36"/>
        <v>2</v>
      </c>
      <c r="J141" s="100">
        <f t="shared" si="37"/>
        <v>150</v>
      </c>
      <c r="L141" s="13"/>
      <c r="M141" s="13"/>
    </row>
    <row r="142" spans="1:13" ht="16.5" x14ac:dyDescent="0.25">
      <c r="A142" s="41" t="s">
        <v>111</v>
      </c>
      <c r="B142" s="93">
        <v>7014</v>
      </c>
      <c r="C142" s="148">
        <v>381</v>
      </c>
      <c r="D142" s="100">
        <v>309</v>
      </c>
      <c r="E142" s="100">
        <f t="shared" si="34"/>
        <v>-72</v>
      </c>
      <c r="F142" s="100">
        <f t="shared" si="35"/>
        <v>81.102362204724415</v>
      </c>
      <c r="G142" s="120">
        <v>381</v>
      </c>
      <c r="H142" s="100">
        <v>309</v>
      </c>
      <c r="I142" s="100">
        <f t="shared" si="36"/>
        <v>-72</v>
      </c>
      <c r="J142" s="100">
        <f t="shared" si="37"/>
        <v>81.102362204724415</v>
      </c>
      <c r="L142" s="13"/>
      <c r="M142" s="13"/>
    </row>
    <row r="143" spans="1:13" ht="16.5" x14ac:dyDescent="0.25">
      <c r="A143" s="41" t="s">
        <v>112</v>
      </c>
      <c r="B143" s="93">
        <v>7015</v>
      </c>
      <c r="C143" s="148">
        <v>202</v>
      </c>
      <c r="D143" s="100">
        <v>174</v>
      </c>
      <c r="E143" s="100">
        <f t="shared" si="34"/>
        <v>-28</v>
      </c>
      <c r="F143" s="100">
        <f t="shared" si="35"/>
        <v>86.138613861386133</v>
      </c>
      <c r="G143" s="120">
        <v>202</v>
      </c>
      <c r="H143" s="100">
        <v>174</v>
      </c>
      <c r="I143" s="100">
        <f t="shared" si="36"/>
        <v>-28</v>
      </c>
      <c r="J143" s="100">
        <f t="shared" si="37"/>
        <v>86.138613861386133</v>
      </c>
      <c r="L143" s="13"/>
      <c r="M143" s="13"/>
    </row>
    <row r="144" spans="1:13" ht="16.5" x14ac:dyDescent="0.25">
      <c r="A144" s="48" t="s">
        <v>113</v>
      </c>
      <c r="B144" s="49">
        <v>7016</v>
      </c>
      <c r="C144" s="153">
        <v>182</v>
      </c>
      <c r="D144" s="102">
        <v>145</v>
      </c>
      <c r="E144" s="100">
        <f t="shared" si="34"/>
        <v>-37</v>
      </c>
      <c r="F144" s="100">
        <f t="shared" si="35"/>
        <v>79.670329670329664</v>
      </c>
      <c r="G144" s="120">
        <v>182</v>
      </c>
      <c r="H144" s="102">
        <v>145</v>
      </c>
      <c r="I144" s="100">
        <f t="shared" si="36"/>
        <v>-37</v>
      </c>
      <c r="J144" s="100">
        <f t="shared" si="37"/>
        <v>79.670329670329664</v>
      </c>
      <c r="L144" s="13"/>
      <c r="M144" s="13"/>
    </row>
    <row r="145" spans="1:13" ht="16.5" x14ac:dyDescent="0.25">
      <c r="A145" s="39" t="s">
        <v>114</v>
      </c>
      <c r="B145" s="93">
        <v>7020</v>
      </c>
      <c r="C145" s="154">
        <f>C146+C147+C148+C149+C150+C151</f>
        <v>38495.5</v>
      </c>
      <c r="D145" s="142">
        <f>D146+D147+D148+D149+D150+D151</f>
        <v>42615.700000000004</v>
      </c>
      <c r="E145" s="100">
        <f t="shared" si="34"/>
        <v>4120.2000000000044</v>
      </c>
      <c r="F145" s="100">
        <f t="shared" si="35"/>
        <v>110.70306918990534</v>
      </c>
      <c r="G145" s="120">
        <v>74917.399999999994</v>
      </c>
      <c r="H145" s="109">
        <v>72174.5</v>
      </c>
      <c r="I145" s="100">
        <f t="shared" si="36"/>
        <v>-2742.8999999999942</v>
      </c>
      <c r="J145" s="100">
        <f t="shared" si="37"/>
        <v>96.338767762896211</v>
      </c>
      <c r="L145" s="13"/>
      <c r="M145" s="13"/>
    </row>
    <row r="146" spans="1:13" ht="16.5" x14ac:dyDescent="0.25">
      <c r="A146" s="41" t="s">
        <v>108</v>
      </c>
      <c r="B146" s="93">
        <v>7021</v>
      </c>
      <c r="C146" s="148">
        <v>104.5</v>
      </c>
      <c r="D146" s="100">
        <v>97.1</v>
      </c>
      <c r="E146" s="100">
        <f t="shared" si="34"/>
        <v>-7.4000000000000057</v>
      </c>
      <c r="F146" s="100">
        <f t="shared" si="35"/>
        <v>92.918660287081337</v>
      </c>
      <c r="G146" s="120">
        <v>209</v>
      </c>
      <c r="H146" s="100">
        <v>190.7</v>
      </c>
      <c r="I146" s="100">
        <f t="shared" si="36"/>
        <v>-18.300000000000011</v>
      </c>
      <c r="J146" s="100">
        <f t="shared" si="37"/>
        <v>91.244019138755974</v>
      </c>
      <c r="L146" s="13"/>
      <c r="M146" s="13"/>
    </row>
    <row r="147" spans="1:13" ht="16.5" x14ac:dyDescent="0.25">
      <c r="A147" s="41" t="s">
        <v>109</v>
      </c>
      <c r="B147" s="93">
        <v>7022</v>
      </c>
      <c r="C147" s="148">
        <v>12460</v>
      </c>
      <c r="D147" s="100">
        <v>9473.6</v>
      </c>
      <c r="E147" s="100">
        <f t="shared" si="34"/>
        <v>-2986.3999999999996</v>
      </c>
      <c r="F147" s="100">
        <f t="shared" si="35"/>
        <v>76.032102728731942</v>
      </c>
      <c r="G147" s="120">
        <v>24920</v>
      </c>
      <c r="H147" s="100">
        <v>17013.900000000001</v>
      </c>
      <c r="I147" s="100">
        <f t="shared" si="36"/>
        <v>-7906.0999999999985</v>
      </c>
      <c r="J147" s="100">
        <f t="shared" si="37"/>
        <v>68.274077046548967</v>
      </c>
      <c r="L147" s="13"/>
      <c r="M147" s="13"/>
    </row>
    <row r="148" spans="1:13" ht="18" customHeight="1" x14ac:dyDescent="0.25">
      <c r="A148" s="41" t="s">
        <v>110</v>
      </c>
      <c r="B148" s="93">
        <v>7023</v>
      </c>
      <c r="C148" s="148">
        <v>365</v>
      </c>
      <c r="D148" s="100">
        <v>968</v>
      </c>
      <c r="E148" s="100">
        <f t="shared" si="34"/>
        <v>603</v>
      </c>
      <c r="F148" s="100">
        <f t="shared" si="35"/>
        <v>265.20547945205482</v>
      </c>
      <c r="G148" s="120">
        <v>730</v>
      </c>
      <c r="H148" s="100">
        <v>1618.9</v>
      </c>
      <c r="I148" s="100">
        <f t="shared" si="36"/>
        <v>888.90000000000009</v>
      </c>
      <c r="J148" s="100">
        <f t="shared" si="37"/>
        <v>221.76712328767124</v>
      </c>
      <c r="L148" s="13"/>
      <c r="M148" s="13"/>
    </row>
    <row r="149" spans="1:13" ht="16.5" x14ac:dyDescent="0.25">
      <c r="A149" s="41" t="s">
        <v>111</v>
      </c>
      <c r="B149" s="93">
        <v>7024</v>
      </c>
      <c r="C149" s="148">
        <v>16350</v>
      </c>
      <c r="D149" s="100">
        <v>18742</v>
      </c>
      <c r="E149" s="100">
        <f t="shared" si="34"/>
        <v>2392</v>
      </c>
      <c r="F149" s="100">
        <f t="shared" si="35"/>
        <v>114.62996941896024</v>
      </c>
      <c r="G149" s="120">
        <v>32700</v>
      </c>
      <c r="H149" s="100">
        <v>31892</v>
      </c>
      <c r="I149" s="100">
        <f t="shared" si="36"/>
        <v>-808</v>
      </c>
      <c r="J149" s="100">
        <f t="shared" si="37"/>
        <v>97.529051987767573</v>
      </c>
      <c r="L149" s="13"/>
      <c r="M149" s="13"/>
    </row>
    <row r="150" spans="1:13" ht="16.5" x14ac:dyDescent="0.25">
      <c r="A150" s="41" t="s">
        <v>112</v>
      </c>
      <c r="B150" s="93">
        <v>7025</v>
      </c>
      <c r="C150" s="148">
        <v>4848</v>
      </c>
      <c r="D150" s="100">
        <v>5858.1</v>
      </c>
      <c r="E150" s="100">
        <f t="shared" si="34"/>
        <v>1010.1000000000004</v>
      </c>
      <c r="F150" s="100">
        <f t="shared" si="35"/>
        <v>120.83539603960396</v>
      </c>
      <c r="G150" s="120">
        <v>9150.6</v>
      </c>
      <c r="H150" s="100">
        <v>10446.6</v>
      </c>
      <c r="I150" s="100">
        <f t="shared" si="36"/>
        <v>1296</v>
      </c>
      <c r="J150" s="100">
        <f t="shared" si="37"/>
        <v>114.16300570454396</v>
      </c>
      <c r="L150" s="13"/>
      <c r="M150" s="13"/>
    </row>
    <row r="151" spans="1:13" ht="16.5" x14ac:dyDescent="0.25">
      <c r="A151" s="41" t="s">
        <v>113</v>
      </c>
      <c r="B151" s="93">
        <v>7026</v>
      </c>
      <c r="C151" s="148">
        <v>4368</v>
      </c>
      <c r="D151" s="100">
        <v>7476.9</v>
      </c>
      <c r="E151" s="100">
        <f t="shared" si="34"/>
        <v>3108.8999999999996</v>
      </c>
      <c r="F151" s="100">
        <f t="shared" si="35"/>
        <v>171.17445054945054</v>
      </c>
      <c r="G151" s="120">
        <v>8244.6</v>
      </c>
      <c r="H151" s="100">
        <v>11012.4</v>
      </c>
      <c r="I151" s="100">
        <f t="shared" si="36"/>
        <v>2767.7999999999993</v>
      </c>
      <c r="J151" s="100">
        <f t="shared" si="37"/>
        <v>133.57106469689251</v>
      </c>
      <c r="L151" s="13"/>
      <c r="M151" s="13"/>
    </row>
    <row r="152" spans="1:13" ht="33" x14ac:dyDescent="0.25">
      <c r="A152" s="39" t="s">
        <v>115</v>
      </c>
      <c r="B152" s="93">
        <v>7030</v>
      </c>
      <c r="C152" s="148"/>
      <c r="D152" s="100"/>
      <c r="E152" s="100"/>
      <c r="F152" s="100"/>
      <c r="G152" s="120"/>
      <c r="H152" s="100"/>
      <c r="I152" s="100"/>
      <c r="J152" s="100"/>
      <c r="L152" s="13"/>
      <c r="M152" s="13"/>
    </row>
    <row r="153" spans="1:13" ht="16.5" x14ac:dyDescent="0.25">
      <c r="A153" s="41" t="s">
        <v>108</v>
      </c>
      <c r="B153" s="93">
        <v>7031</v>
      </c>
      <c r="C153" s="148">
        <f>C146/C139/3*1000</f>
        <v>34833.333333333336</v>
      </c>
      <c r="D153" s="100">
        <f>D146/3/D139*1000</f>
        <v>32366.666666666668</v>
      </c>
      <c r="E153" s="100">
        <f t="shared" si="34"/>
        <v>-2466.6666666666679</v>
      </c>
      <c r="F153" s="100">
        <f t="shared" si="35"/>
        <v>92.918660287081337</v>
      </c>
      <c r="G153" s="120">
        <f t="shared" ref="G153:G158" si="38">G146/G139/6*1000</f>
        <v>34833.333333333336</v>
      </c>
      <c r="H153" s="100">
        <f t="shared" ref="H153:H158" si="39">H146/6/H139*1000</f>
        <v>31783.333333333332</v>
      </c>
      <c r="I153" s="100">
        <f t="shared" ref="I153:I158" si="40">H153-G153</f>
        <v>-3050.0000000000036</v>
      </c>
      <c r="J153" s="100">
        <f t="shared" si="37"/>
        <v>91.244019138755974</v>
      </c>
      <c r="L153" s="13"/>
      <c r="M153" s="13"/>
    </row>
    <row r="154" spans="1:13" ht="16.5" x14ac:dyDescent="0.25">
      <c r="A154" s="41" t="s">
        <v>109</v>
      </c>
      <c r="B154" s="93">
        <v>7032</v>
      </c>
      <c r="C154" s="148">
        <f>C147/C140/3*1000</f>
        <v>22946.593001841618</v>
      </c>
      <c r="D154" s="100">
        <f>D147/3/D140*1000</f>
        <v>24865.09186351706</v>
      </c>
      <c r="E154" s="100">
        <f t="shared" si="34"/>
        <v>1918.4988616754417</v>
      </c>
      <c r="F154" s="100">
        <f t="shared" si="35"/>
        <v>108.36071333779908</v>
      </c>
      <c r="G154" s="120">
        <f t="shared" si="38"/>
        <v>22946.593001841618</v>
      </c>
      <c r="H154" s="100">
        <f t="shared" si="39"/>
        <v>22327.952755905513</v>
      </c>
      <c r="I154" s="100">
        <f t="shared" si="40"/>
        <v>-618.6402459361052</v>
      </c>
      <c r="J154" s="100">
        <f t="shared" si="37"/>
        <v>97.303999570278449</v>
      </c>
      <c r="L154" s="13"/>
      <c r="M154" s="13"/>
    </row>
    <row r="155" spans="1:13" ht="22.5" customHeight="1" x14ac:dyDescent="0.25">
      <c r="A155" s="41" t="s">
        <v>110</v>
      </c>
      <c r="B155" s="93">
        <v>7033</v>
      </c>
      <c r="C155" s="148">
        <f t="shared" ref="C155:C158" si="41">C148/C141/3*1000</f>
        <v>30416.666666666668</v>
      </c>
      <c r="D155" s="100">
        <f>D148/3/D141*1000</f>
        <v>53777.777777777781</v>
      </c>
      <c r="E155" s="100">
        <f t="shared" si="34"/>
        <v>23361.111111111113</v>
      </c>
      <c r="F155" s="100">
        <f t="shared" si="35"/>
        <v>176.80365296803652</v>
      </c>
      <c r="G155" s="120">
        <f t="shared" si="38"/>
        <v>30416.666666666668</v>
      </c>
      <c r="H155" s="100">
        <f t="shared" si="39"/>
        <v>44969.444444444438</v>
      </c>
      <c r="I155" s="100">
        <f t="shared" si="40"/>
        <v>14552.77777777777</v>
      </c>
      <c r="J155" s="100">
        <f t="shared" si="37"/>
        <v>147.84474885844747</v>
      </c>
      <c r="L155" s="13"/>
      <c r="M155" s="13"/>
    </row>
    <row r="156" spans="1:13" ht="16.5" x14ac:dyDescent="0.25">
      <c r="A156" s="41" t="s">
        <v>111</v>
      </c>
      <c r="B156" s="93">
        <v>7034</v>
      </c>
      <c r="C156" s="148">
        <f t="shared" si="41"/>
        <v>14304.461942257218</v>
      </c>
      <c r="D156" s="100">
        <f t="shared" ref="D156:D157" si="42">D149/3/D142*1000</f>
        <v>20217.907227615964</v>
      </c>
      <c r="E156" s="100">
        <f t="shared" si="34"/>
        <v>5913.4452853587463</v>
      </c>
      <c r="F156" s="100">
        <f t="shared" si="35"/>
        <v>141.33986520590241</v>
      </c>
      <c r="G156" s="120">
        <f t="shared" si="38"/>
        <v>14304.461942257218</v>
      </c>
      <c r="H156" s="100">
        <f t="shared" si="39"/>
        <v>17201.725997842503</v>
      </c>
      <c r="I156" s="100">
        <f t="shared" si="40"/>
        <v>2897.264055585285</v>
      </c>
      <c r="J156" s="100">
        <f t="shared" si="37"/>
        <v>120.25426798491732</v>
      </c>
      <c r="L156" s="13"/>
      <c r="M156" s="13"/>
    </row>
    <row r="157" spans="1:13" ht="16.5" x14ac:dyDescent="0.25">
      <c r="A157" s="41" t="s">
        <v>112</v>
      </c>
      <c r="B157" s="93">
        <v>7035</v>
      </c>
      <c r="C157" s="200">
        <f t="shared" si="41"/>
        <v>8000</v>
      </c>
      <c r="D157" s="100">
        <f t="shared" si="42"/>
        <v>11222.413793103449</v>
      </c>
      <c r="E157" s="100">
        <f t="shared" si="34"/>
        <v>3222.4137931034493</v>
      </c>
      <c r="F157" s="100">
        <f t="shared" si="35"/>
        <v>140.28017241379311</v>
      </c>
      <c r="G157" s="201">
        <f t="shared" si="38"/>
        <v>7550.0000000000009</v>
      </c>
      <c r="H157" s="100">
        <f t="shared" si="39"/>
        <v>10006.32183908046</v>
      </c>
      <c r="I157" s="100">
        <f t="shared" si="40"/>
        <v>2456.3218390804586</v>
      </c>
      <c r="J157" s="100">
        <f t="shared" si="37"/>
        <v>132.5340640937809</v>
      </c>
      <c r="L157" s="13"/>
      <c r="M157" s="13"/>
    </row>
    <row r="158" spans="1:13" ht="16.5" x14ac:dyDescent="0.25">
      <c r="A158" s="41" t="s">
        <v>113</v>
      </c>
      <c r="B158" s="93">
        <v>7036</v>
      </c>
      <c r="C158" s="200">
        <f t="shared" si="41"/>
        <v>8000</v>
      </c>
      <c r="D158" s="100">
        <f>D151/3/D144*1000</f>
        <v>17188.275862068964</v>
      </c>
      <c r="E158" s="100">
        <f t="shared" si="34"/>
        <v>9188.2758620689638</v>
      </c>
      <c r="F158" s="100">
        <f t="shared" si="35"/>
        <v>214.85344827586204</v>
      </c>
      <c r="G158" s="201">
        <f t="shared" si="38"/>
        <v>7550.0000000000009</v>
      </c>
      <c r="H158" s="100">
        <f t="shared" si="39"/>
        <v>12657.931034482757</v>
      </c>
      <c r="I158" s="100">
        <f t="shared" si="40"/>
        <v>5107.9310344827563</v>
      </c>
      <c r="J158" s="100">
        <f t="shared" si="37"/>
        <v>167.65471568851331</v>
      </c>
      <c r="L158" s="13"/>
      <c r="M158" s="13"/>
    </row>
    <row r="159" spans="1:13" ht="42" customHeight="1" x14ac:dyDescent="0.25">
      <c r="A159" s="39" t="s">
        <v>116</v>
      </c>
      <c r="B159" s="93">
        <v>7040</v>
      </c>
      <c r="C159" s="126">
        <v>0</v>
      </c>
      <c r="D159" s="62">
        <v>0</v>
      </c>
      <c r="E159" s="62">
        <v>0</v>
      </c>
      <c r="F159" s="64">
        <v>0</v>
      </c>
      <c r="G159" s="120">
        <v>0</v>
      </c>
      <c r="H159" s="62">
        <v>0</v>
      </c>
      <c r="I159" s="62">
        <v>0</v>
      </c>
      <c r="J159" s="62">
        <v>0</v>
      </c>
      <c r="L159" s="13"/>
      <c r="M159" s="13"/>
    </row>
    <row r="160" spans="1:13" ht="16.5" x14ac:dyDescent="0.25">
      <c r="A160" s="41" t="s">
        <v>108</v>
      </c>
      <c r="B160" s="93">
        <v>7041</v>
      </c>
      <c r="C160" s="126">
        <v>0</v>
      </c>
      <c r="D160" s="62">
        <v>0</v>
      </c>
      <c r="E160" s="62">
        <v>0</v>
      </c>
      <c r="F160" s="64">
        <v>0</v>
      </c>
      <c r="G160" s="120">
        <v>0</v>
      </c>
      <c r="H160" s="62">
        <v>0</v>
      </c>
      <c r="I160" s="62">
        <v>0</v>
      </c>
      <c r="J160" s="62">
        <v>0</v>
      </c>
      <c r="L160" s="13"/>
      <c r="M160" s="13"/>
    </row>
    <row r="161" spans="1:13" ht="16.5" x14ac:dyDescent="0.25">
      <c r="A161" s="41" t="s">
        <v>109</v>
      </c>
      <c r="B161" s="93">
        <v>7042</v>
      </c>
      <c r="C161" s="126">
        <v>0</v>
      </c>
      <c r="D161" s="62">
        <v>0</v>
      </c>
      <c r="E161" s="62">
        <v>0</v>
      </c>
      <c r="F161" s="64">
        <v>0</v>
      </c>
      <c r="G161" s="120">
        <v>0</v>
      </c>
      <c r="H161" s="62">
        <v>0</v>
      </c>
      <c r="I161" s="62">
        <v>0</v>
      </c>
      <c r="J161" s="62">
        <v>0</v>
      </c>
      <c r="L161" s="13"/>
      <c r="M161" s="13"/>
    </row>
    <row r="162" spans="1:13" ht="17.25" customHeight="1" x14ac:dyDescent="0.25">
      <c r="A162" s="41" t="s">
        <v>110</v>
      </c>
      <c r="B162" s="93">
        <v>7043</v>
      </c>
      <c r="C162" s="126">
        <v>0</v>
      </c>
      <c r="D162" s="62">
        <v>0</v>
      </c>
      <c r="E162" s="62">
        <v>0</v>
      </c>
      <c r="F162" s="64">
        <v>0</v>
      </c>
      <c r="G162" s="120">
        <v>0</v>
      </c>
      <c r="H162" s="62">
        <v>0</v>
      </c>
      <c r="I162" s="62">
        <v>0</v>
      </c>
      <c r="J162" s="62">
        <v>0</v>
      </c>
      <c r="L162" s="13"/>
      <c r="M162" s="13"/>
    </row>
    <row r="163" spans="1:13" ht="16.5" x14ac:dyDescent="0.25">
      <c r="A163" s="41" t="s">
        <v>111</v>
      </c>
      <c r="B163" s="93">
        <v>7044</v>
      </c>
      <c r="C163" s="126">
        <v>0</v>
      </c>
      <c r="D163" s="62">
        <v>0</v>
      </c>
      <c r="E163" s="62">
        <v>0</v>
      </c>
      <c r="F163" s="64">
        <v>0</v>
      </c>
      <c r="G163" s="120">
        <v>0</v>
      </c>
      <c r="H163" s="62">
        <v>0</v>
      </c>
      <c r="I163" s="62">
        <v>0</v>
      </c>
      <c r="J163" s="62">
        <v>0</v>
      </c>
      <c r="L163" s="13"/>
      <c r="M163" s="13"/>
    </row>
    <row r="164" spans="1:13" ht="16.5" x14ac:dyDescent="0.25">
      <c r="A164" s="41" t="s">
        <v>112</v>
      </c>
      <c r="B164" s="93">
        <v>7045</v>
      </c>
      <c r="C164" s="126">
        <v>0</v>
      </c>
      <c r="D164" s="62">
        <v>0</v>
      </c>
      <c r="E164" s="62">
        <v>0</v>
      </c>
      <c r="F164" s="64">
        <v>0</v>
      </c>
      <c r="G164" s="120">
        <v>0</v>
      </c>
      <c r="H164" s="62">
        <v>0</v>
      </c>
      <c r="I164" s="62">
        <v>0</v>
      </c>
      <c r="J164" s="62">
        <v>0</v>
      </c>
      <c r="L164" s="13"/>
      <c r="M164" s="13"/>
    </row>
    <row r="165" spans="1:13" ht="16.5" x14ac:dyDescent="0.25">
      <c r="A165" s="41" t="s">
        <v>113</v>
      </c>
      <c r="B165" s="93">
        <v>7046</v>
      </c>
      <c r="C165" s="126">
        <v>0</v>
      </c>
      <c r="D165" s="62">
        <v>0</v>
      </c>
      <c r="E165" s="62">
        <v>0</v>
      </c>
      <c r="F165" s="65">
        <v>0</v>
      </c>
      <c r="G165" s="126">
        <v>0</v>
      </c>
      <c r="H165" s="62">
        <v>0</v>
      </c>
      <c r="I165" s="62">
        <v>0</v>
      </c>
      <c r="J165" s="62">
        <v>0</v>
      </c>
      <c r="L165" s="13"/>
      <c r="M165" s="13"/>
    </row>
    <row r="166" spans="1:13" ht="17.25" x14ac:dyDescent="0.3">
      <c r="A166" s="31"/>
      <c r="B166" s="31"/>
      <c r="C166" s="66"/>
      <c r="D166" s="66"/>
      <c r="E166" s="66"/>
      <c r="F166" s="67"/>
      <c r="G166" s="66"/>
      <c r="H166" s="66"/>
      <c r="I166" s="66"/>
      <c r="J166" s="66"/>
      <c r="L166" s="13"/>
      <c r="M166" s="13"/>
    </row>
    <row r="167" spans="1:13" ht="32.25" customHeight="1" x14ac:dyDescent="0.3">
      <c r="A167" s="52"/>
      <c r="B167" s="52"/>
      <c r="C167" s="52"/>
      <c r="D167" s="52"/>
      <c r="E167" s="52"/>
      <c r="F167" s="53"/>
      <c r="G167" s="155"/>
      <c r="H167" s="155"/>
      <c r="I167" s="155"/>
      <c r="J167" s="31"/>
      <c r="L167" s="13"/>
      <c r="M167" s="13"/>
    </row>
    <row r="168" spans="1:13" ht="17.25" x14ac:dyDescent="0.3">
      <c r="A168" s="54" t="s">
        <v>143</v>
      </c>
      <c r="B168" s="55"/>
      <c r="C168" s="163" t="s">
        <v>117</v>
      </c>
      <c r="D168" s="163"/>
      <c r="E168" s="163"/>
      <c r="F168" s="56"/>
      <c r="G168" s="165" t="s">
        <v>158</v>
      </c>
      <c r="H168" s="165"/>
      <c r="I168" s="165"/>
      <c r="J168" s="34"/>
      <c r="L168" s="13"/>
      <c r="M168" s="13"/>
    </row>
    <row r="169" spans="1:13" ht="16.5" x14ac:dyDescent="0.25">
      <c r="A169" s="21" t="s">
        <v>119</v>
      </c>
      <c r="B169" s="16"/>
      <c r="C169" s="164" t="s">
        <v>120</v>
      </c>
      <c r="D169" s="164"/>
      <c r="E169" s="164"/>
      <c r="F169" s="17"/>
      <c r="G169" s="156"/>
      <c r="H169" s="157" t="s">
        <v>150</v>
      </c>
      <c r="I169" s="157"/>
      <c r="J169" s="51"/>
      <c r="L169" s="13"/>
      <c r="M169" s="13"/>
    </row>
    <row r="170" spans="1:13" x14ac:dyDescent="0.25">
      <c r="A170" s="18"/>
      <c r="B170" s="18"/>
      <c r="C170" s="18"/>
      <c r="D170" s="18"/>
      <c r="E170" s="18"/>
      <c r="F170" s="19"/>
      <c r="G170" s="156"/>
      <c r="H170" s="156"/>
      <c r="I170" s="156"/>
      <c r="L170" s="13"/>
      <c r="M170" s="13"/>
    </row>
    <row r="171" spans="1:13" ht="17.25" x14ac:dyDescent="0.3">
      <c r="A171" s="52"/>
      <c r="B171" s="52"/>
      <c r="C171" s="52"/>
      <c r="D171" s="52"/>
      <c r="E171" s="52"/>
      <c r="F171" s="53"/>
      <c r="G171" s="155"/>
      <c r="H171" s="155"/>
      <c r="I171" s="155"/>
      <c r="L171" s="13"/>
      <c r="M171" s="13"/>
    </row>
    <row r="172" spans="1:13" ht="18.75" x14ac:dyDescent="0.3">
      <c r="A172" s="57"/>
      <c r="B172" s="52"/>
      <c r="C172" s="163"/>
      <c r="D172" s="163"/>
      <c r="E172" s="163"/>
      <c r="F172" s="53"/>
      <c r="G172" s="155"/>
      <c r="H172" s="158"/>
      <c r="I172" s="158"/>
      <c r="J172" s="11"/>
    </row>
    <row r="173" spans="1:13" ht="18.75" x14ac:dyDescent="0.25">
      <c r="A173" s="9"/>
      <c r="B173" s="3"/>
      <c r="C173" s="172"/>
      <c r="D173" s="172"/>
      <c r="E173" s="172"/>
      <c r="F173" s="10"/>
      <c r="G173" s="133"/>
      <c r="H173" s="159"/>
      <c r="I173" s="159"/>
      <c r="J173" s="12"/>
    </row>
    <row r="174" spans="1:13" x14ac:dyDescent="0.25">
      <c r="G174" s="133"/>
      <c r="H174" s="133"/>
      <c r="I174" s="133"/>
    </row>
    <row r="175" spans="1:13" x14ac:dyDescent="0.25">
      <c r="G175" s="133"/>
      <c r="H175" s="133"/>
      <c r="I175" s="133"/>
    </row>
    <row r="176" spans="1:13" x14ac:dyDescent="0.25">
      <c r="G176" s="133"/>
      <c r="H176" s="133"/>
      <c r="I176" s="133"/>
    </row>
    <row r="177" spans="7:9" x14ac:dyDescent="0.25">
      <c r="G177" s="133"/>
      <c r="H177" s="133"/>
      <c r="I177" s="133"/>
    </row>
    <row r="178" spans="7:9" x14ac:dyDescent="0.25">
      <c r="G178" s="133"/>
      <c r="H178" s="133"/>
      <c r="I178" s="133"/>
    </row>
    <row r="179" spans="7:9" x14ac:dyDescent="0.25">
      <c r="G179" s="133"/>
      <c r="H179" s="133"/>
      <c r="I179" s="133"/>
    </row>
    <row r="180" spans="7:9" x14ac:dyDescent="0.25">
      <c r="G180" s="133"/>
      <c r="H180" s="133"/>
      <c r="I180" s="133"/>
    </row>
    <row r="181" spans="7:9" x14ac:dyDescent="0.25">
      <c r="G181" s="133"/>
      <c r="H181" s="133"/>
      <c r="I181" s="133"/>
    </row>
    <row r="182" spans="7:9" x14ac:dyDescent="0.25">
      <c r="G182" s="133"/>
      <c r="H182" s="133"/>
      <c r="I182" s="133"/>
    </row>
    <row r="183" spans="7:9" x14ac:dyDescent="0.25">
      <c r="G183" s="133"/>
      <c r="H183" s="133"/>
    </row>
    <row r="184" spans="7:9" x14ac:dyDescent="0.25">
      <c r="G184" s="133"/>
      <c r="H184" s="133"/>
    </row>
    <row r="185" spans="7:9" x14ac:dyDescent="0.25">
      <c r="G185" s="133"/>
      <c r="H185" s="133"/>
    </row>
    <row r="186" spans="7:9" x14ac:dyDescent="0.25">
      <c r="G186" s="133"/>
      <c r="H186" s="133"/>
    </row>
    <row r="187" spans="7:9" x14ac:dyDescent="0.25">
      <c r="G187" s="133"/>
      <c r="H187" s="133"/>
    </row>
    <row r="188" spans="7:9" x14ac:dyDescent="0.25">
      <c r="G188" s="133"/>
      <c r="H188" s="133"/>
    </row>
    <row r="189" spans="7:9" x14ac:dyDescent="0.25">
      <c r="G189" s="133"/>
      <c r="H189" s="133"/>
    </row>
    <row r="190" spans="7:9" x14ac:dyDescent="0.25">
      <c r="G190" s="133"/>
      <c r="H190" s="133"/>
    </row>
    <row r="191" spans="7:9" x14ac:dyDescent="0.25">
      <c r="G191" s="133"/>
      <c r="H191" s="133"/>
    </row>
    <row r="192" spans="7:9" x14ac:dyDescent="0.25">
      <c r="G192" s="133"/>
      <c r="H192" s="133"/>
    </row>
    <row r="193" spans="7:8" x14ac:dyDescent="0.25">
      <c r="G193" s="133"/>
      <c r="H193" s="133"/>
    </row>
    <row r="194" spans="7:8" x14ac:dyDescent="0.25">
      <c r="G194" s="133"/>
      <c r="H194" s="133"/>
    </row>
    <row r="195" spans="7:8" x14ac:dyDescent="0.25">
      <c r="G195" s="133"/>
      <c r="H195" s="133"/>
    </row>
    <row r="196" spans="7:8" x14ac:dyDescent="0.25">
      <c r="G196" s="133"/>
      <c r="H196" s="133"/>
    </row>
    <row r="197" spans="7:8" x14ac:dyDescent="0.25">
      <c r="G197" s="133"/>
      <c r="H197" s="133"/>
    </row>
    <row r="198" spans="7:8" x14ac:dyDescent="0.25">
      <c r="G198" s="133"/>
      <c r="H198" s="133"/>
    </row>
    <row r="199" spans="7:8" x14ac:dyDescent="0.25">
      <c r="G199" s="133"/>
      <c r="H199" s="133"/>
    </row>
    <row r="200" spans="7:8" x14ac:dyDescent="0.25">
      <c r="G200" s="133"/>
      <c r="H200" s="133"/>
    </row>
    <row r="201" spans="7:8" x14ac:dyDescent="0.25">
      <c r="G201" s="133"/>
      <c r="H201" s="133"/>
    </row>
    <row r="202" spans="7:8" x14ac:dyDescent="0.25">
      <c r="G202" s="133"/>
      <c r="H202" s="133"/>
    </row>
    <row r="203" spans="7:8" x14ac:dyDescent="0.25">
      <c r="G203" s="133"/>
      <c r="H203" s="133"/>
    </row>
    <row r="204" spans="7:8" x14ac:dyDescent="0.25">
      <c r="G204" s="133"/>
      <c r="H204" s="133"/>
    </row>
    <row r="205" spans="7:8" x14ac:dyDescent="0.25">
      <c r="G205" s="133"/>
      <c r="H205" s="133"/>
    </row>
    <row r="206" spans="7:8" x14ac:dyDescent="0.25">
      <c r="G206" s="133"/>
      <c r="H206" s="133"/>
    </row>
    <row r="207" spans="7:8" x14ac:dyDescent="0.25">
      <c r="G207" s="133"/>
      <c r="H207" s="133"/>
    </row>
    <row r="208" spans="7:8" x14ac:dyDescent="0.25">
      <c r="G208" s="133"/>
      <c r="H208" s="133"/>
    </row>
    <row r="209" spans="7:8" x14ac:dyDescent="0.25">
      <c r="G209" s="133"/>
      <c r="H209" s="133"/>
    </row>
    <row r="210" spans="7:8" x14ac:dyDescent="0.25">
      <c r="G210" s="133"/>
      <c r="H210" s="133"/>
    </row>
    <row r="211" spans="7:8" x14ac:dyDescent="0.25">
      <c r="G211" s="133"/>
      <c r="H211" s="133"/>
    </row>
    <row r="212" spans="7:8" x14ac:dyDescent="0.25">
      <c r="G212" s="133"/>
      <c r="H212" s="133"/>
    </row>
    <row r="213" spans="7:8" x14ac:dyDescent="0.25">
      <c r="G213" s="133"/>
      <c r="H213" s="133"/>
    </row>
    <row r="214" spans="7:8" x14ac:dyDescent="0.25">
      <c r="G214" s="133"/>
      <c r="H214" s="133"/>
    </row>
    <row r="215" spans="7:8" x14ac:dyDescent="0.25">
      <c r="G215" s="133"/>
      <c r="H215" s="133"/>
    </row>
    <row r="216" spans="7:8" x14ac:dyDescent="0.25">
      <c r="G216" s="133"/>
      <c r="H216" s="133"/>
    </row>
    <row r="217" spans="7:8" x14ac:dyDescent="0.25">
      <c r="G217" s="133"/>
      <c r="H217" s="133"/>
    </row>
    <row r="218" spans="7:8" x14ac:dyDescent="0.25">
      <c r="G218" s="133"/>
      <c r="H218" s="133"/>
    </row>
    <row r="219" spans="7:8" x14ac:dyDescent="0.25">
      <c r="G219" s="133"/>
      <c r="H219" s="133"/>
    </row>
    <row r="220" spans="7:8" x14ac:dyDescent="0.25">
      <c r="G220" s="133"/>
      <c r="H220" s="133"/>
    </row>
    <row r="221" spans="7:8" x14ac:dyDescent="0.25">
      <c r="G221" s="133"/>
      <c r="H221" s="133"/>
    </row>
    <row r="222" spans="7:8" x14ac:dyDescent="0.25">
      <c r="G222" s="133"/>
      <c r="H222" s="133"/>
    </row>
    <row r="223" spans="7:8" x14ac:dyDescent="0.25">
      <c r="G223" s="133"/>
      <c r="H223" s="133"/>
    </row>
    <row r="224" spans="7:8" x14ac:dyDescent="0.25">
      <c r="G224" s="133"/>
      <c r="H224" s="133"/>
    </row>
    <row r="225" spans="7:8" x14ac:dyDescent="0.25">
      <c r="G225" s="133"/>
      <c r="H225" s="133"/>
    </row>
    <row r="226" spans="7:8" x14ac:dyDescent="0.25">
      <c r="G226" s="133"/>
      <c r="H226" s="133"/>
    </row>
    <row r="227" spans="7:8" x14ac:dyDescent="0.25">
      <c r="G227" s="133"/>
      <c r="H227" s="133"/>
    </row>
    <row r="228" spans="7:8" x14ac:dyDescent="0.25">
      <c r="G228" s="133"/>
      <c r="H228" s="133"/>
    </row>
    <row r="229" spans="7:8" x14ac:dyDescent="0.25">
      <c r="G229" s="133"/>
      <c r="H229" s="133"/>
    </row>
    <row r="230" spans="7:8" x14ac:dyDescent="0.25">
      <c r="G230" s="133"/>
      <c r="H230" s="133"/>
    </row>
    <row r="231" spans="7:8" x14ac:dyDescent="0.25">
      <c r="G231" s="133"/>
    </row>
    <row r="232" spans="7:8" x14ac:dyDescent="0.25">
      <c r="G232" s="133"/>
    </row>
    <row r="233" spans="7:8" x14ac:dyDescent="0.25">
      <c r="G233" s="133"/>
    </row>
    <row r="234" spans="7:8" x14ac:dyDescent="0.25">
      <c r="G234" s="133"/>
    </row>
    <row r="235" spans="7:8" x14ac:dyDescent="0.25">
      <c r="G235" s="133"/>
    </row>
    <row r="236" spans="7:8" x14ac:dyDescent="0.25">
      <c r="G236" s="133"/>
    </row>
    <row r="237" spans="7:8" x14ac:dyDescent="0.25">
      <c r="G237" s="133"/>
    </row>
    <row r="238" spans="7:8" x14ac:dyDescent="0.25">
      <c r="G238" s="133"/>
    </row>
    <row r="239" spans="7:8" x14ac:dyDescent="0.25">
      <c r="G239" s="133"/>
    </row>
    <row r="240" spans="7:8" x14ac:dyDescent="0.25">
      <c r="G240" s="133"/>
    </row>
    <row r="241" spans="7:7" x14ac:dyDescent="0.25">
      <c r="G241" s="133"/>
    </row>
    <row r="242" spans="7:7" x14ac:dyDescent="0.25">
      <c r="G242" s="133"/>
    </row>
    <row r="243" spans="7:7" x14ac:dyDescent="0.25">
      <c r="G243" s="133"/>
    </row>
    <row r="244" spans="7:7" x14ac:dyDescent="0.25">
      <c r="G244" s="133"/>
    </row>
    <row r="245" spans="7:7" x14ac:dyDescent="0.25">
      <c r="G245" s="133"/>
    </row>
    <row r="246" spans="7:7" x14ac:dyDescent="0.25">
      <c r="G246" s="133"/>
    </row>
    <row r="247" spans="7:7" x14ac:dyDescent="0.25">
      <c r="G247" s="133"/>
    </row>
    <row r="248" spans="7:7" x14ac:dyDescent="0.25">
      <c r="G248" s="133"/>
    </row>
    <row r="249" spans="7:7" x14ac:dyDescent="0.25">
      <c r="G249" s="133"/>
    </row>
    <row r="250" spans="7:7" x14ac:dyDescent="0.25">
      <c r="G250" s="133"/>
    </row>
    <row r="251" spans="7:7" x14ac:dyDescent="0.25">
      <c r="G251" s="133"/>
    </row>
    <row r="252" spans="7:7" x14ac:dyDescent="0.25">
      <c r="G252" s="133"/>
    </row>
    <row r="253" spans="7:7" x14ac:dyDescent="0.25">
      <c r="G253" s="133"/>
    </row>
    <row r="254" spans="7:7" x14ac:dyDescent="0.25">
      <c r="G254" s="133"/>
    </row>
    <row r="255" spans="7:7" x14ac:dyDescent="0.25">
      <c r="G255" s="133"/>
    </row>
    <row r="256" spans="7:7" x14ac:dyDescent="0.25">
      <c r="G256" s="133"/>
    </row>
    <row r="257" spans="7:7" x14ac:dyDescent="0.25">
      <c r="G257" s="133"/>
    </row>
    <row r="258" spans="7:7" x14ac:dyDescent="0.25">
      <c r="G258" s="133"/>
    </row>
    <row r="259" spans="7:7" x14ac:dyDescent="0.25">
      <c r="G259" s="133"/>
    </row>
    <row r="260" spans="7:7" x14ac:dyDescent="0.25">
      <c r="G260" s="133"/>
    </row>
    <row r="261" spans="7:7" x14ac:dyDescent="0.25">
      <c r="G261" s="133"/>
    </row>
    <row r="262" spans="7:7" x14ac:dyDescent="0.25">
      <c r="G262" s="133"/>
    </row>
    <row r="263" spans="7:7" x14ac:dyDescent="0.25">
      <c r="G263" s="133"/>
    </row>
    <row r="264" spans="7:7" x14ac:dyDescent="0.25">
      <c r="G264" s="133"/>
    </row>
    <row r="265" spans="7:7" x14ac:dyDescent="0.25">
      <c r="G265" s="133"/>
    </row>
    <row r="266" spans="7:7" x14ac:dyDescent="0.25">
      <c r="G266" s="133"/>
    </row>
    <row r="267" spans="7:7" x14ac:dyDescent="0.25">
      <c r="G267" s="133"/>
    </row>
    <row r="268" spans="7:7" x14ac:dyDescent="0.25">
      <c r="G268" s="133"/>
    </row>
    <row r="269" spans="7:7" x14ac:dyDescent="0.25">
      <c r="G269" s="133"/>
    </row>
    <row r="270" spans="7:7" x14ac:dyDescent="0.25">
      <c r="G270" s="133"/>
    </row>
    <row r="271" spans="7:7" x14ac:dyDescent="0.25">
      <c r="G271" s="133"/>
    </row>
    <row r="272" spans="7:7" x14ac:dyDescent="0.25">
      <c r="G272" s="133"/>
    </row>
    <row r="273" spans="7:7" x14ac:dyDescent="0.25">
      <c r="G273" s="133"/>
    </row>
    <row r="274" spans="7:7" x14ac:dyDescent="0.25">
      <c r="G274" s="133"/>
    </row>
    <row r="275" spans="7:7" x14ac:dyDescent="0.25">
      <c r="G275" s="133"/>
    </row>
    <row r="276" spans="7:7" x14ac:dyDescent="0.25">
      <c r="G276" s="133"/>
    </row>
    <row r="277" spans="7:7" x14ac:dyDescent="0.25">
      <c r="G277" s="133"/>
    </row>
    <row r="278" spans="7:7" x14ac:dyDescent="0.25">
      <c r="G278" s="133"/>
    </row>
    <row r="279" spans="7:7" x14ac:dyDescent="0.25">
      <c r="G279" s="133"/>
    </row>
    <row r="280" spans="7:7" x14ac:dyDescent="0.25">
      <c r="G280" s="133"/>
    </row>
    <row r="281" spans="7:7" x14ac:dyDescent="0.25">
      <c r="G281" s="133"/>
    </row>
    <row r="282" spans="7:7" x14ac:dyDescent="0.25">
      <c r="G282" s="133"/>
    </row>
    <row r="283" spans="7:7" x14ac:dyDescent="0.25">
      <c r="G283" s="133"/>
    </row>
    <row r="284" spans="7:7" x14ac:dyDescent="0.25">
      <c r="G284" s="133"/>
    </row>
    <row r="285" spans="7:7" x14ac:dyDescent="0.25">
      <c r="G285" s="133"/>
    </row>
    <row r="286" spans="7:7" x14ac:dyDescent="0.25">
      <c r="G286" s="133"/>
    </row>
    <row r="287" spans="7:7" x14ac:dyDescent="0.25">
      <c r="G287" s="133"/>
    </row>
    <row r="288" spans="7:7" x14ac:dyDescent="0.25">
      <c r="G288" s="133"/>
    </row>
    <row r="289" spans="7:7" x14ac:dyDescent="0.25">
      <c r="G289" s="133"/>
    </row>
    <row r="290" spans="7:7" x14ac:dyDescent="0.25">
      <c r="G290" s="133"/>
    </row>
    <row r="291" spans="7:7" x14ac:dyDescent="0.25">
      <c r="G291" s="133"/>
    </row>
    <row r="292" spans="7:7" x14ac:dyDescent="0.25">
      <c r="G292" s="133"/>
    </row>
    <row r="293" spans="7:7" x14ac:dyDescent="0.25">
      <c r="G293" s="133"/>
    </row>
    <row r="294" spans="7:7" x14ac:dyDescent="0.25">
      <c r="G294" s="133"/>
    </row>
    <row r="295" spans="7:7" x14ac:dyDescent="0.25">
      <c r="G295" s="133"/>
    </row>
    <row r="296" spans="7:7" x14ac:dyDescent="0.25">
      <c r="G296" s="133"/>
    </row>
    <row r="297" spans="7:7" x14ac:dyDescent="0.25">
      <c r="G297" s="133"/>
    </row>
    <row r="298" spans="7:7" x14ac:dyDescent="0.25">
      <c r="G298" s="133"/>
    </row>
    <row r="299" spans="7:7" x14ac:dyDescent="0.25">
      <c r="G299" s="133"/>
    </row>
    <row r="300" spans="7:7" x14ac:dyDescent="0.25">
      <c r="G300" s="133"/>
    </row>
    <row r="301" spans="7:7" x14ac:dyDescent="0.25">
      <c r="G301" s="133"/>
    </row>
    <row r="302" spans="7:7" x14ac:dyDescent="0.25">
      <c r="G302" s="133"/>
    </row>
    <row r="303" spans="7:7" x14ac:dyDescent="0.25">
      <c r="G303" s="133"/>
    </row>
    <row r="304" spans="7:7" x14ac:dyDescent="0.25">
      <c r="G304" s="133"/>
    </row>
    <row r="305" spans="7:7" x14ac:dyDescent="0.25">
      <c r="G305" s="133"/>
    </row>
    <row r="306" spans="7:7" x14ac:dyDescent="0.25">
      <c r="G306" s="133"/>
    </row>
    <row r="307" spans="7:7" x14ac:dyDescent="0.25">
      <c r="G307" s="133"/>
    </row>
    <row r="308" spans="7:7" x14ac:dyDescent="0.25">
      <c r="G308" s="133"/>
    </row>
    <row r="309" spans="7:7" x14ac:dyDescent="0.25">
      <c r="G309" s="133"/>
    </row>
    <row r="310" spans="7:7" x14ac:dyDescent="0.25">
      <c r="G310" s="133"/>
    </row>
    <row r="311" spans="7:7" x14ac:dyDescent="0.25">
      <c r="G311" s="133"/>
    </row>
    <row r="312" spans="7:7" x14ac:dyDescent="0.25">
      <c r="G312" s="133"/>
    </row>
    <row r="313" spans="7:7" x14ac:dyDescent="0.25">
      <c r="G313" s="133"/>
    </row>
    <row r="314" spans="7:7" x14ac:dyDescent="0.25">
      <c r="G314" s="133"/>
    </row>
    <row r="315" spans="7:7" x14ac:dyDescent="0.25">
      <c r="G315" s="133"/>
    </row>
    <row r="316" spans="7:7" x14ac:dyDescent="0.25">
      <c r="G316" s="133"/>
    </row>
    <row r="317" spans="7:7" x14ac:dyDescent="0.25">
      <c r="G317" s="133"/>
    </row>
    <row r="318" spans="7:7" x14ac:dyDescent="0.25">
      <c r="G318" s="133"/>
    </row>
    <row r="319" spans="7:7" x14ac:dyDescent="0.25">
      <c r="G319" s="133"/>
    </row>
    <row r="320" spans="7:7" x14ac:dyDescent="0.25">
      <c r="G320" s="133"/>
    </row>
    <row r="321" spans="7:7" x14ac:dyDescent="0.25">
      <c r="G321" s="133"/>
    </row>
    <row r="322" spans="7:7" x14ac:dyDescent="0.25">
      <c r="G322" s="133"/>
    </row>
    <row r="323" spans="7:7" x14ac:dyDescent="0.25">
      <c r="G323" s="133"/>
    </row>
    <row r="324" spans="7:7" x14ac:dyDescent="0.25">
      <c r="G324" s="133"/>
    </row>
    <row r="325" spans="7:7" x14ac:dyDescent="0.25">
      <c r="G325" s="133"/>
    </row>
    <row r="326" spans="7:7" x14ac:dyDescent="0.25">
      <c r="G326" s="133"/>
    </row>
    <row r="327" spans="7:7" x14ac:dyDescent="0.25">
      <c r="G327" s="133"/>
    </row>
    <row r="328" spans="7:7" x14ac:dyDescent="0.25">
      <c r="G328" s="133"/>
    </row>
    <row r="329" spans="7:7" x14ac:dyDescent="0.25">
      <c r="G329" s="133"/>
    </row>
    <row r="330" spans="7:7" x14ac:dyDescent="0.25">
      <c r="G330" s="133"/>
    </row>
    <row r="331" spans="7:7" x14ac:dyDescent="0.25">
      <c r="G331" s="133"/>
    </row>
    <row r="332" spans="7:7" x14ac:dyDescent="0.25">
      <c r="G332" s="133"/>
    </row>
    <row r="333" spans="7:7" x14ac:dyDescent="0.25">
      <c r="G333" s="133"/>
    </row>
    <row r="334" spans="7:7" x14ac:dyDescent="0.25">
      <c r="G334" s="133"/>
    </row>
    <row r="335" spans="7:7" x14ac:dyDescent="0.25">
      <c r="G335" s="133"/>
    </row>
    <row r="336" spans="7:7" x14ac:dyDescent="0.25">
      <c r="G336" s="133"/>
    </row>
    <row r="337" spans="7:7" x14ac:dyDescent="0.25">
      <c r="G337" s="133"/>
    </row>
    <row r="338" spans="7:7" x14ac:dyDescent="0.25">
      <c r="G338" s="133"/>
    </row>
    <row r="339" spans="7:7" x14ac:dyDescent="0.25">
      <c r="G339" s="133"/>
    </row>
    <row r="340" spans="7:7" x14ac:dyDescent="0.25">
      <c r="G340" s="133"/>
    </row>
    <row r="341" spans="7:7" x14ac:dyDescent="0.25">
      <c r="G341" s="133"/>
    </row>
    <row r="342" spans="7:7" x14ac:dyDescent="0.25">
      <c r="G342" s="133"/>
    </row>
    <row r="343" spans="7:7" x14ac:dyDescent="0.25">
      <c r="G343" s="133"/>
    </row>
    <row r="344" spans="7:7" x14ac:dyDescent="0.25">
      <c r="G344" s="133"/>
    </row>
    <row r="345" spans="7:7" x14ac:dyDescent="0.25">
      <c r="G345" s="133"/>
    </row>
    <row r="346" spans="7:7" x14ac:dyDescent="0.25">
      <c r="G346" s="133"/>
    </row>
    <row r="347" spans="7:7" x14ac:dyDescent="0.25">
      <c r="G347" s="133"/>
    </row>
    <row r="348" spans="7:7" x14ac:dyDescent="0.25">
      <c r="G348" s="133"/>
    </row>
    <row r="349" spans="7:7" x14ac:dyDescent="0.25">
      <c r="G349" s="133"/>
    </row>
    <row r="350" spans="7:7" x14ac:dyDescent="0.25">
      <c r="G350" s="133"/>
    </row>
    <row r="351" spans="7:7" x14ac:dyDescent="0.25">
      <c r="G351" s="133"/>
    </row>
    <row r="352" spans="7:7" x14ac:dyDescent="0.25">
      <c r="G352" s="133"/>
    </row>
    <row r="353" spans="7:7" x14ac:dyDescent="0.25">
      <c r="G353" s="133"/>
    </row>
    <row r="354" spans="7:7" x14ac:dyDescent="0.25">
      <c r="G354" s="133"/>
    </row>
    <row r="355" spans="7:7" x14ac:dyDescent="0.25">
      <c r="G355" s="133"/>
    </row>
    <row r="356" spans="7:7" x14ac:dyDescent="0.25">
      <c r="G356" s="133"/>
    </row>
    <row r="357" spans="7:7" x14ac:dyDescent="0.25">
      <c r="G357" s="133"/>
    </row>
    <row r="358" spans="7:7" x14ac:dyDescent="0.25">
      <c r="G358" s="133"/>
    </row>
    <row r="359" spans="7:7" x14ac:dyDescent="0.25">
      <c r="G359" s="133"/>
    </row>
    <row r="360" spans="7:7" x14ac:dyDescent="0.25">
      <c r="G360" s="133"/>
    </row>
    <row r="361" spans="7:7" x14ac:dyDescent="0.25">
      <c r="G361" s="133"/>
    </row>
    <row r="362" spans="7:7" x14ac:dyDescent="0.25">
      <c r="G362" s="133"/>
    </row>
    <row r="363" spans="7:7" x14ac:dyDescent="0.25">
      <c r="G363" s="133"/>
    </row>
    <row r="364" spans="7:7" x14ac:dyDescent="0.25">
      <c r="G364" s="133"/>
    </row>
    <row r="365" spans="7:7" x14ac:dyDescent="0.25">
      <c r="G365" s="133"/>
    </row>
    <row r="366" spans="7:7" x14ac:dyDescent="0.25">
      <c r="G366" s="133"/>
    </row>
    <row r="367" spans="7:7" x14ac:dyDescent="0.25">
      <c r="G367" s="133"/>
    </row>
    <row r="368" spans="7:7" x14ac:dyDescent="0.25">
      <c r="G368" s="133"/>
    </row>
    <row r="369" spans="7:7" x14ac:dyDescent="0.25">
      <c r="G369" s="133"/>
    </row>
    <row r="370" spans="7:7" x14ac:dyDescent="0.25">
      <c r="G370" s="133"/>
    </row>
    <row r="371" spans="7:7" x14ac:dyDescent="0.25">
      <c r="G371" s="133"/>
    </row>
    <row r="372" spans="7:7" x14ac:dyDescent="0.25">
      <c r="G372" s="133"/>
    </row>
    <row r="373" spans="7:7" x14ac:dyDescent="0.25">
      <c r="G373" s="133"/>
    </row>
    <row r="374" spans="7:7" x14ac:dyDescent="0.25">
      <c r="G374" s="133"/>
    </row>
    <row r="375" spans="7:7" x14ac:dyDescent="0.25">
      <c r="G375" s="133"/>
    </row>
    <row r="376" spans="7:7" x14ac:dyDescent="0.25">
      <c r="G376" s="133"/>
    </row>
    <row r="377" spans="7:7" x14ac:dyDescent="0.25">
      <c r="G377" s="133"/>
    </row>
    <row r="378" spans="7:7" x14ac:dyDescent="0.25">
      <c r="G378" s="133"/>
    </row>
    <row r="379" spans="7:7" x14ac:dyDescent="0.25">
      <c r="G379" s="133"/>
    </row>
    <row r="380" spans="7:7" x14ac:dyDescent="0.25">
      <c r="G380" s="133"/>
    </row>
    <row r="381" spans="7:7" x14ac:dyDescent="0.25">
      <c r="G381" s="133"/>
    </row>
    <row r="382" spans="7:7" x14ac:dyDescent="0.25">
      <c r="G382" s="133"/>
    </row>
    <row r="383" spans="7:7" x14ac:dyDescent="0.25">
      <c r="G383" s="133"/>
    </row>
    <row r="384" spans="7:7" x14ac:dyDescent="0.25">
      <c r="G384" s="133"/>
    </row>
    <row r="385" spans="7:7" x14ac:dyDescent="0.25">
      <c r="G385" s="133"/>
    </row>
    <row r="386" spans="7:7" x14ac:dyDescent="0.25">
      <c r="G386" s="133"/>
    </row>
    <row r="387" spans="7:7" x14ac:dyDescent="0.25">
      <c r="G387" s="133"/>
    </row>
    <row r="388" spans="7:7" x14ac:dyDescent="0.25">
      <c r="G388" s="133"/>
    </row>
    <row r="389" spans="7:7" x14ac:dyDescent="0.25">
      <c r="G389" s="133"/>
    </row>
    <row r="390" spans="7:7" x14ac:dyDescent="0.25">
      <c r="G390" s="133"/>
    </row>
    <row r="391" spans="7:7" x14ac:dyDescent="0.25">
      <c r="G391" s="133"/>
    </row>
    <row r="392" spans="7:7" x14ac:dyDescent="0.25">
      <c r="G392" s="133"/>
    </row>
    <row r="393" spans="7:7" x14ac:dyDescent="0.25">
      <c r="G393" s="133"/>
    </row>
    <row r="394" spans="7:7" x14ac:dyDescent="0.25">
      <c r="G394" s="133"/>
    </row>
    <row r="395" spans="7:7" x14ac:dyDescent="0.25">
      <c r="G395" s="133"/>
    </row>
    <row r="396" spans="7:7" x14ac:dyDescent="0.25">
      <c r="G396" s="133"/>
    </row>
    <row r="397" spans="7:7" x14ac:dyDescent="0.25">
      <c r="G397" s="133"/>
    </row>
    <row r="398" spans="7:7" x14ac:dyDescent="0.25">
      <c r="G398" s="133"/>
    </row>
    <row r="399" spans="7:7" x14ac:dyDescent="0.25">
      <c r="G399" s="133"/>
    </row>
    <row r="400" spans="7:7" x14ac:dyDescent="0.25">
      <c r="G400" s="133"/>
    </row>
    <row r="401" spans="7:7" x14ac:dyDescent="0.25">
      <c r="G401" s="133"/>
    </row>
    <row r="402" spans="7:7" x14ac:dyDescent="0.25">
      <c r="G402" s="133"/>
    </row>
    <row r="403" spans="7:7" x14ac:dyDescent="0.25">
      <c r="G403" s="133"/>
    </row>
    <row r="404" spans="7:7" x14ac:dyDescent="0.25">
      <c r="G404" s="133"/>
    </row>
    <row r="405" spans="7:7" x14ac:dyDescent="0.25">
      <c r="G405" s="133"/>
    </row>
    <row r="406" spans="7:7" x14ac:dyDescent="0.25">
      <c r="G406" s="133"/>
    </row>
    <row r="407" spans="7:7" x14ac:dyDescent="0.25">
      <c r="G407" s="133"/>
    </row>
    <row r="408" spans="7:7" x14ac:dyDescent="0.25">
      <c r="G408" s="133"/>
    </row>
    <row r="409" spans="7:7" x14ac:dyDescent="0.25">
      <c r="G409" s="133"/>
    </row>
    <row r="410" spans="7:7" x14ac:dyDescent="0.25">
      <c r="G410" s="133"/>
    </row>
    <row r="411" spans="7:7" x14ac:dyDescent="0.25">
      <c r="G411" s="133"/>
    </row>
    <row r="412" spans="7:7" x14ac:dyDescent="0.25">
      <c r="G412" s="133"/>
    </row>
    <row r="413" spans="7:7" x14ac:dyDescent="0.25">
      <c r="G413" s="133"/>
    </row>
    <row r="414" spans="7:7" x14ac:dyDescent="0.25">
      <c r="G414" s="133"/>
    </row>
    <row r="415" spans="7:7" x14ac:dyDescent="0.25">
      <c r="G415" s="133"/>
    </row>
    <row r="416" spans="7:7" x14ac:dyDescent="0.25">
      <c r="G416" s="133"/>
    </row>
    <row r="417" spans="7:7" x14ac:dyDescent="0.25">
      <c r="G417" s="133"/>
    </row>
    <row r="418" spans="7:7" x14ac:dyDescent="0.25">
      <c r="G418" s="133"/>
    </row>
    <row r="419" spans="7:7" x14ac:dyDescent="0.25">
      <c r="G419" s="133"/>
    </row>
    <row r="420" spans="7:7" x14ac:dyDescent="0.25">
      <c r="G420" s="133"/>
    </row>
    <row r="421" spans="7:7" x14ac:dyDescent="0.25">
      <c r="G421" s="133"/>
    </row>
    <row r="422" spans="7:7" x14ac:dyDescent="0.25">
      <c r="G422" s="133"/>
    </row>
    <row r="423" spans="7:7" x14ac:dyDescent="0.25">
      <c r="G423" s="133"/>
    </row>
    <row r="424" spans="7:7" x14ac:dyDescent="0.25">
      <c r="G424" s="133"/>
    </row>
    <row r="425" spans="7:7" x14ac:dyDescent="0.25">
      <c r="G425" s="133"/>
    </row>
    <row r="426" spans="7:7" x14ac:dyDescent="0.25">
      <c r="G426" s="133"/>
    </row>
    <row r="427" spans="7:7" x14ac:dyDescent="0.25">
      <c r="G427" s="133"/>
    </row>
    <row r="428" spans="7:7" x14ac:dyDescent="0.25">
      <c r="G428" s="133"/>
    </row>
    <row r="429" spans="7:7" x14ac:dyDescent="0.25">
      <c r="G429" s="133"/>
    </row>
    <row r="430" spans="7:7" x14ac:dyDescent="0.25">
      <c r="G430" s="133"/>
    </row>
    <row r="431" spans="7:7" x14ac:dyDescent="0.25">
      <c r="G431" s="133"/>
    </row>
    <row r="432" spans="7:7" x14ac:dyDescent="0.25">
      <c r="G432" s="133"/>
    </row>
    <row r="433" spans="7:7" x14ac:dyDescent="0.25">
      <c r="G433" s="133"/>
    </row>
    <row r="434" spans="7:7" x14ac:dyDescent="0.25">
      <c r="G434" s="133"/>
    </row>
    <row r="435" spans="7:7" x14ac:dyDescent="0.25">
      <c r="G435" s="133"/>
    </row>
    <row r="436" spans="7:7" x14ac:dyDescent="0.25">
      <c r="G436" s="133"/>
    </row>
    <row r="437" spans="7:7" x14ac:dyDescent="0.25">
      <c r="G437" s="133"/>
    </row>
    <row r="438" spans="7:7" x14ac:dyDescent="0.25">
      <c r="G438" s="133"/>
    </row>
    <row r="439" spans="7:7" x14ac:dyDescent="0.25">
      <c r="G439" s="133"/>
    </row>
    <row r="440" spans="7:7" x14ac:dyDescent="0.25">
      <c r="G440" s="133"/>
    </row>
    <row r="441" spans="7:7" x14ac:dyDescent="0.25">
      <c r="G441" s="133"/>
    </row>
    <row r="442" spans="7:7" x14ac:dyDescent="0.25">
      <c r="G442" s="133"/>
    </row>
    <row r="443" spans="7:7" x14ac:dyDescent="0.25">
      <c r="G443" s="133"/>
    </row>
    <row r="444" spans="7:7" x14ac:dyDescent="0.25">
      <c r="G444" s="133"/>
    </row>
    <row r="445" spans="7:7" x14ac:dyDescent="0.25">
      <c r="G445" s="133"/>
    </row>
    <row r="446" spans="7:7" x14ac:dyDescent="0.25">
      <c r="G446" s="133"/>
    </row>
    <row r="447" spans="7:7" x14ac:dyDescent="0.25">
      <c r="G447" s="133"/>
    </row>
    <row r="448" spans="7:7" x14ac:dyDescent="0.25">
      <c r="G448" s="133"/>
    </row>
    <row r="449" spans="7:7" x14ac:dyDescent="0.25">
      <c r="G449" s="133"/>
    </row>
    <row r="450" spans="7:7" x14ac:dyDescent="0.25">
      <c r="G450" s="133"/>
    </row>
    <row r="451" spans="7:7" x14ac:dyDescent="0.25">
      <c r="G451" s="133"/>
    </row>
    <row r="452" spans="7:7" x14ac:dyDescent="0.25">
      <c r="G452" s="133"/>
    </row>
    <row r="453" spans="7:7" x14ac:dyDescent="0.25">
      <c r="G453" s="133"/>
    </row>
    <row r="454" spans="7:7" x14ac:dyDescent="0.25">
      <c r="G454" s="133"/>
    </row>
    <row r="455" spans="7:7" x14ac:dyDescent="0.25">
      <c r="G455" s="133"/>
    </row>
    <row r="456" spans="7:7" x14ac:dyDescent="0.25">
      <c r="G456" s="133"/>
    </row>
    <row r="457" spans="7:7" x14ac:dyDescent="0.25">
      <c r="G457" s="133"/>
    </row>
    <row r="458" spans="7:7" x14ac:dyDescent="0.25">
      <c r="G458" s="133"/>
    </row>
    <row r="459" spans="7:7" x14ac:dyDescent="0.25">
      <c r="G459" s="133"/>
    </row>
    <row r="460" spans="7:7" x14ac:dyDescent="0.25">
      <c r="G460" s="133"/>
    </row>
    <row r="461" spans="7:7" x14ac:dyDescent="0.25">
      <c r="G461" s="133"/>
    </row>
    <row r="462" spans="7:7" x14ac:dyDescent="0.25">
      <c r="G462" s="133"/>
    </row>
    <row r="463" spans="7:7" x14ac:dyDescent="0.25">
      <c r="G463" s="133"/>
    </row>
    <row r="464" spans="7:7" x14ac:dyDescent="0.25">
      <c r="G464" s="133"/>
    </row>
    <row r="465" spans="7:7" x14ac:dyDescent="0.25">
      <c r="G465" s="133"/>
    </row>
    <row r="466" spans="7:7" x14ac:dyDescent="0.25">
      <c r="G466" s="133"/>
    </row>
    <row r="467" spans="7:7" x14ac:dyDescent="0.25">
      <c r="G467" s="133"/>
    </row>
    <row r="468" spans="7:7" x14ac:dyDescent="0.25">
      <c r="G468" s="133"/>
    </row>
    <row r="469" spans="7:7" x14ac:dyDescent="0.25">
      <c r="G469" s="133"/>
    </row>
    <row r="470" spans="7:7" x14ac:dyDescent="0.25">
      <c r="G470" s="133"/>
    </row>
    <row r="471" spans="7:7" x14ac:dyDescent="0.25">
      <c r="G471" s="133"/>
    </row>
    <row r="472" spans="7:7" x14ac:dyDescent="0.25">
      <c r="G472" s="133"/>
    </row>
    <row r="473" spans="7:7" x14ac:dyDescent="0.25">
      <c r="G473" s="133"/>
    </row>
    <row r="474" spans="7:7" x14ac:dyDescent="0.25">
      <c r="G474" s="133"/>
    </row>
    <row r="475" spans="7:7" x14ac:dyDescent="0.25">
      <c r="G475" s="133"/>
    </row>
    <row r="476" spans="7:7" x14ac:dyDescent="0.25">
      <c r="G476" s="133"/>
    </row>
    <row r="477" spans="7:7" x14ac:dyDescent="0.25">
      <c r="G477" s="133"/>
    </row>
    <row r="478" spans="7:7" x14ac:dyDescent="0.25">
      <c r="G478" s="133"/>
    </row>
    <row r="479" spans="7:7" x14ac:dyDescent="0.25">
      <c r="G479" s="133"/>
    </row>
    <row r="480" spans="7:7" x14ac:dyDescent="0.25">
      <c r="G480" s="133"/>
    </row>
    <row r="481" spans="7:7" x14ac:dyDescent="0.25">
      <c r="G481" s="133"/>
    </row>
    <row r="482" spans="7:7" x14ac:dyDescent="0.25">
      <c r="G482" s="133"/>
    </row>
    <row r="483" spans="7:7" x14ac:dyDescent="0.25">
      <c r="G483" s="133"/>
    </row>
    <row r="484" spans="7:7" x14ac:dyDescent="0.25">
      <c r="G484" s="133"/>
    </row>
    <row r="485" spans="7:7" x14ac:dyDescent="0.25">
      <c r="G485" s="133"/>
    </row>
    <row r="486" spans="7:7" x14ac:dyDescent="0.25">
      <c r="G486" s="133"/>
    </row>
    <row r="487" spans="7:7" x14ac:dyDescent="0.25">
      <c r="G487" s="133"/>
    </row>
    <row r="488" spans="7:7" x14ac:dyDescent="0.25">
      <c r="G488" s="133"/>
    </row>
    <row r="489" spans="7:7" x14ac:dyDescent="0.25">
      <c r="G489" s="133"/>
    </row>
    <row r="490" spans="7:7" x14ac:dyDescent="0.25">
      <c r="G490" s="133"/>
    </row>
    <row r="491" spans="7:7" x14ac:dyDescent="0.25">
      <c r="G491" s="133"/>
    </row>
    <row r="492" spans="7:7" x14ac:dyDescent="0.25">
      <c r="G492" s="133"/>
    </row>
    <row r="493" spans="7:7" x14ac:dyDescent="0.25">
      <c r="G493" s="133"/>
    </row>
    <row r="494" spans="7:7" x14ac:dyDescent="0.25">
      <c r="G494" s="133"/>
    </row>
    <row r="495" spans="7:7" x14ac:dyDescent="0.25">
      <c r="G495" s="133"/>
    </row>
    <row r="496" spans="7:7" x14ac:dyDescent="0.25">
      <c r="G496" s="133"/>
    </row>
    <row r="497" spans="7:7" x14ac:dyDescent="0.25">
      <c r="G497" s="133"/>
    </row>
    <row r="498" spans="7:7" x14ac:dyDescent="0.25">
      <c r="G498" s="133"/>
    </row>
    <row r="499" spans="7:7" x14ac:dyDescent="0.25">
      <c r="G499" s="133"/>
    </row>
    <row r="500" spans="7:7" x14ac:dyDescent="0.25">
      <c r="G500" s="133"/>
    </row>
    <row r="501" spans="7:7" x14ac:dyDescent="0.25">
      <c r="G501" s="133"/>
    </row>
    <row r="502" spans="7:7" x14ac:dyDescent="0.25">
      <c r="G502" s="133"/>
    </row>
    <row r="503" spans="7:7" x14ac:dyDescent="0.25">
      <c r="G503" s="133"/>
    </row>
    <row r="504" spans="7:7" x14ac:dyDescent="0.25">
      <c r="G504" s="133"/>
    </row>
    <row r="505" spans="7:7" x14ac:dyDescent="0.25">
      <c r="G505" s="133"/>
    </row>
    <row r="506" spans="7:7" x14ac:dyDescent="0.25">
      <c r="G506" s="133"/>
    </row>
    <row r="507" spans="7:7" x14ac:dyDescent="0.25">
      <c r="G507" s="133"/>
    </row>
    <row r="508" spans="7:7" x14ac:dyDescent="0.25">
      <c r="G508" s="133"/>
    </row>
    <row r="509" spans="7:7" x14ac:dyDescent="0.25">
      <c r="G509" s="133"/>
    </row>
    <row r="510" spans="7:7" x14ac:dyDescent="0.25">
      <c r="G510" s="133"/>
    </row>
    <row r="511" spans="7:7" x14ac:dyDescent="0.25">
      <c r="G511" s="133"/>
    </row>
    <row r="512" spans="7:7" x14ac:dyDescent="0.25">
      <c r="G512" s="133"/>
    </row>
    <row r="513" spans="7:7" x14ac:dyDescent="0.25">
      <c r="G513" s="133"/>
    </row>
    <row r="514" spans="7:7" x14ac:dyDescent="0.25">
      <c r="G514" s="133"/>
    </row>
    <row r="515" spans="7:7" x14ac:dyDescent="0.25">
      <c r="G515" s="133"/>
    </row>
    <row r="516" spans="7:7" x14ac:dyDescent="0.25">
      <c r="G516" s="133"/>
    </row>
    <row r="517" spans="7:7" x14ac:dyDescent="0.25">
      <c r="G517" s="133"/>
    </row>
    <row r="518" spans="7:7" x14ac:dyDescent="0.25">
      <c r="G518" s="133"/>
    </row>
    <row r="519" spans="7:7" x14ac:dyDescent="0.25">
      <c r="G519" s="133"/>
    </row>
    <row r="520" spans="7:7" x14ac:dyDescent="0.25">
      <c r="G520" s="133"/>
    </row>
    <row r="521" spans="7:7" x14ac:dyDescent="0.25">
      <c r="G521" s="133"/>
    </row>
    <row r="522" spans="7:7" x14ac:dyDescent="0.25">
      <c r="G522" s="133"/>
    </row>
    <row r="523" spans="7:7" x14ac:dyDescent="0.25">
      <c r="G523" s="133"/>
    </row>
    <row r="524" spans="7:7" x14ac:dyDescent="0.25">
      <c r="G524" s="133"/>
    </row>
    <row r="525" spans="7:7" x14ac:dyDescent="0.25">
      <c r="G525" s="133"/>
    </row>
    <row r="526" spans="7:7" x14ac:dyDescent="0.25">
      <c r="G526" s="133"/>
    </row>
    <row r="527" spans="7:7" x14ac:dyDescent="0.25">
      <c r="G527" s="133"/>
    </row>
    <row r="528" spans="7:7" x14ac:dyDescent="0.25">
      <c r="G528" s="133"/>
    </row>
    <row r="529" spans="7:7" x14ac:dyDescent="0.25">
      <c r="G529" s="133"/>
    </row>
    <row r="530" spans="7:7" x14ac:dyDescent="0.25">
      <c r="G530" s="133"/>
    </row>
    <row r="531" spans="7:7" x14ac:dyDescent="0.25">
      <c r="G531" s="133"/>
    </row>
    <row r="532" spans="7:7" x14ac:dyDescent="0.25">
      <c r="G532" s="133"/>
    </row>
    <row r="533" spans="7:7" x14ac:dyDescent="0.25">
      <c r="G533" s="133"/>
    </row>
    <row r="534" spans="7:7" x14ac:dyDescent="0.25">
      <c r="G534" s="133"/>
    </row>
    <row r="535" spans="7:7" x14ac:dyDescent="0.25">
      <c r="G535" s="133"/>
    </row>
    <row r="536" spans="7:7" x14ac:dyDescent="0.25">
      <c r="G536" s="133"/>
    </row>
    <row r="537" spans="7:7" x14ac:dyDescent="0.25">
      <c r="G537" s="133"/>
    </row>
    <row r="538" spans="7:7" x14ac:dyDescent="0.25">
      <c r="G538" s="133"/>
    </row>
    <row r="539" spans="7:7" x14ac:dyDescent="0.25">
      <c r="G539" s="133"/>
    </row>
    <row r="540" spans="7:7" x14ac:dyDescent="0.25">
      <c r="G540" s="133"/>
    </row>
    <row r="541" spans="7:7" x14ac:dyDescent="0.25">
      <c r="G541" s="133"/>
    </row>
    <row r="542" spans="7:7" x14ac:dyDescent="0.25">
      <c r="G542" s="133"/>
    </row>
    <row r="543" spans="7:7" x14ac:dyDescent="0.25">
      <c r="G543" s="133"/>
    </row>
    <row r="544" spans="7:7" x14ac:dyDescent="0.25">
      <c r="G544" s="133"/>
    </row>
    <row r="545" spans="7:7" x14ac:dyDescent="0.25">
      <c r="G545" s="133"/>
    </row>
    <row r="546" spans="7:7" x14ac:dyDescent="0.25">
      <c r="G546" s="133"/>
    </row>
    <row r="547" spans="7:7" x14ac:dyDescent="0.25">
      <c r="G547" s="133"/>
    </row>
    <row r="548" spans="7:7" x14ac:dyDescent="0.25">
      <c r="G548" s="133"/>
    </row>
    <row r="549" spans="7:7" x14ac:dyDescent="0.25">
      <c r="G549" s="133"/>
    </row>
    <row r="550" spans="7:7" x14ac:dyDescent="0.25">
      <c r="G550" s="133"/>
    </row>
    <row r="551" spans="7:7" x14ac:dyDescent="0.25">
      <c r="G551" s="133"/>
    </row>
    <row r="552" spans="7:7" x14ac:dyDescent="0.25">
      <c r="G552" s="133"/>
    </row>
    <row r="553" spans="7:7" x14ac:dyDescent="0.25">
      <c r="G553" s="133"/>
    </row>
    <row r="554" spans="7:7" x14ac:dyDescent="0.25">
      <c r="G554" s="133"/>
    </row>
    <row r="555" spans="7:7" x14ac:dyDescent="0.25">
      <c r="G555" s="133"/>
    </row>
    <row r="556" spans="7:7" x14ac:dyDescent="0.25">
      <c r="G556" s="133"/>
    </row>
    <row r="557" spans="7:7" x14ac:dyDescent="0.25">
      <c r="G557" s="133"/>
    </row>
    <row r="558" spans="7:7" x14ac:dyDescent="0.25">
      <c r="G558" s="133"/>
    </row>
    <row r="559" spans="7:7" x14ac:dyDescent="0.25">
      <c r="G559" s="133"/>
    </row>
    <row r="560" spans="7:7" x14ac:dyDescent="0.25">
      <c r="G560" s="133"/>
    </row>
    <row r="561" spans="7:7" x14ac:dyDescent="0.25">
      <c r="G561" s="133"/>
    </row>
    <row r="562" spans="7:7" x14ac:dyDescent="0.25">
      <c r="G562" s="133"/>
    </row>
    <row r="563" spans="7:7" x14ac:dyDescent="0.25">
      <c r="G563" s="133"/>
    </row>
    <row r="564" spans="7:7" x14ac:dyDescent="0.25">
      <c r="G564" s="133"/>
    </row>
    <row r="565" spans="7:7" x14ac:dyDescent="0.25">
      <c r="G565" s="133"/>
    </row>
    <row r="566" spans="7:7" x14ac:dyDescent="0.25">
      <c r="G566" s="133"/>
    </row>
    <row r="567" spans="7:7" x14ac:dyDescent="0.25">
      <c r="G567" s="133"/>
    </row>
    <row r="568" spans="7:7" x14ac:dyDescent="0.25">
      <c r="G568" s="133"/>
    </row>
    <row r="569" spans="7:7" x14ac:dyDescent="0.25">
      <c r="G569" s="133"/>
    </row>
    <row r="570" spans="7:7" x14ac:dyDescent="0.25">
      <c r="G570" s="133"/>
    </row>
    <row r="571" spans="7:7" x14ac:dyDescent="0.25">
      <c r="G571" s="133"/>
    </row>
    <row r="572" spans="7:7" x14ac:dyDescent="0.25">
      <c r="G572" s="133"/>
    </row>
    <row r="573" spans="7:7" x14ac:dyDescent="0.25">
      <c r="G573" s="133"/>
    </row>
    <row r="574" spans="7:7" x14ac:dyDescent="0.25">
      <c r="G574" s="133"/>
    </row>
    <row r="575" spans="7:7" x14ac:dyDescent="0.25">
      <c r="G575" s="133"/>
    </row>
    <row r="576" spans="7:7" x14ac:dyDescent="0.25">
      <c r="G576" s="133"/>
    </row>
    <row r="577" spans="7:7" x14ac:dyDescent="0.25">
      <c r="G577" s="133"/>
    </row>
    <row r="578" spans="7:7" x14ac:dyDescent="0.25">
      <c r="G578" s="133"/>
    </row>
    <row r="579" spans="7:7" x14ac:dyDescent="0.25">
      <c r="G579" s="133"/>
    </row>
    <row r="580" spans="7:7" x14ac:dyDescent="0.25">
      <c r="G580" s="133"/>
    </row>
    <row r="581" spans="7:7" x14ac:dyDescent="0.25">
      <c r="G581" s="133"/>
    </row>
    <row r="582" spans="7:7" x14ac:dyDescent="0.25">
      <c r="G582" s="133"/>
    </row>
    <row r="583" spans="7:7" x14ac:dyDescent="0.25">
      <c r="G583" s="133"/>
    </row>
    <row r="584" spans="7:7" x14ac:dyDescent="0.25">
      <c r="G584" s="133"/>
    </row>
    <row r="585" spans="7:7" x14ac:dyDescent="0.25">
      <c r="G585" s="133"/>
    </row>
    <row r="586" spans="7:7" x14ac:dyDescent="0.25">
      <c r="G586" s="133"/>
    </row>
    <row r="587" spans="7:7" x14ac:dyDescent="0.25">
      <c r="G587" s="133"/>
    </row>
    <row r="588" spans="7:7" x14ac:dyDescent="0.25">
      <c r="G588" s="133"/>
    </row>
    <row r="589" spans="7:7" x14ac:dyDescent="0.25">
      <c r="G589" s="133"/>
    </row>
    <row r="590" spans="7:7" x14ac:dyDescent="0.25">
      <c r="G590" s="133"/>
    </row>
    <row r="591" spans="7:7" x14ac:dyDescent="0.25">
      <c r="G591" s="133"/>
    </row>
    <row r="592" spans="7:7" x14ac:dyDescent="0.25">
      <c r="G592" s="133"/>
    </row>
    <row r="593" spans="7:7" x14ac:dyDescent="0.25">
      <c r="G593" s="133"/>
    </row>
    <row r="594" spans="7:7" x14ac:dyDescent="0.25">
      <c r="G594" s="133"/>
    </row>
    <row r="595" spans="7:7" x14ac:dyDescent="0.25">
      <c r="G595" s="133"/>
    </row>
    <row r="596" spans="7:7" x14ac:dyDescent="0.25">
      <c r="G596" s="133"/>
    </row>
    <row r="597" spans="7:7" x14ac:dyDescent="0.25">
      <c r="G597" s="133"/>
    </row>
    <row r="598" spans="7:7" x14ac:dyDescent="0.25">
      <c r="G598" s="133"/>
    </row>
    <row r="599" spans="7:7" x14ac:dyDescent="0.25">
      <c r="G599" s="133"/>
    </row>
    <row r="600" spans="7:7" x14ac:dyDescent="0.25">
      <c r="G600" s="133"/>
    </row>
    <row r="601" spans="7:7" x14ac:dyDescent="0.25">
      <c r="G601" s="133"/>
    </row>
    <row r="602" spans="7:7" x14ac:dyDescent="0.25">
      <c r="G602" s="133"/>
    </row>
    <row r="603" spans="7:7" x14ac:dyDescent="0.25">
      <c r="G603" s="133"/>
    </row>
    <row r="604" spans="7:7" x14ac:dyDescent="0.25">
      <c r="G604" s="133"/>
    </row>
    <row r="605" spans="7:7" x14ac:dyDescent="0.25">
      <c r="G605" s="133"/>
    </row>
    <row r="606" spans="7:7" x14ac:dyDescent="0.25">
      <c r="G606" s="133"/>
    </row>
    <row r="607" spans="7:7" x14ac:dyDescent="0.25">
      <c r="G607" s="133"/>
    </row>
    <row r="608" spans="7:7" x14ac:dyDescent="0.25">
      <c r="G608" s="133"/>
    </row>
    <row r="609" spans="7:7" x14ac:dyDescent="0.25">
      <c r="G609" s="133"/>
    </row>
    <row r="610" spans="7:7" x14ac:dyDescent="0.25">
      <c r="G610" s="133"/>
    </row>
    <row r="611" spans="7:7" x14ac:dyDescent="0.25">
      <c r="G611" s="133"/>
    </row>
    <row r="612" spans="7:7" x14ac:dyDescent="0.25">
      <c r="G612" s="133"/>
    </row>
    <row r="613" spans="7:7" x14ac:dyDescent="0.25">
      <c r="G613" s="133"/>
    </row>
    <row r="614" spans="7:7" x14ac:dyDescent="0.25">
      <c r="G614" s="133"/>
    </row>
    <row r="615" spans="7:7" x14ac:dyDescent="0.25">
      <c r="G615" s="133"/>
    </row>
    <row r="616" spans="7:7" x14ac:dyDescent="0.25">
      <c r="G616" s="133"/>
    </row>
    <row r="617" spans="7:7" x14ac:dyDescent="0.25">
      <c r="G617" s="133"/>
    </row>
    <row r="618" spans="7:7" x14ac:dyDescent="0.25">
      <c r="G618" s="133"/>
    </row>
    <row r="619" spans="7:7" x14ac:dyDescent="0.25">
      <c r="G619" s="133"/>
    </row>
    <row r="620" spans="7:7" x14ac:dyDescent="0.25">
      <c r="G620" s="133"/>
    </row>
    <row r="621" spans="7:7" x14ac:dyDescent="0.25">
      <c r="G621" s="133"/>
    </row>
    <row r="622" spans="7:7" x14ac:dyDescent="0.25">
      <c r="G622" s="133"/>
    </row>
    <row r="623" spans="7:7" x14ac:dyDescent="0.25">
      <c r="G623" s="133"/>
    </row>
    <row r="624" spans="7:7" x14ac:dyDescent="0.25">
      <c r="G624" s="133"/>
    </row>
    <row r="625" spans="7:7" x14ac:dyDescent="0.25">
      <c r="G625" s="133"/>
    </row>
    <row r="626" spans="7:7" x14ac:dyDescent="0.25">
      <c r="G626" s="133"/>
    </row>
    <row r="627" spans="7:7" x14ac:dyDescent="0.25">
      <c r="G627" s="133"/>
    </row>
    <row r="628" spans="7:7" x14ac:dyDescent="0.25">
      <c r="G628" s="133"/>
    </row>
    <row r="629" spans="7:7" x14ac:dyDescent="0.25">
      <c r="G629" s="133"/>
    </row>
    <row r="630" spans="7:7" x14ac:dyDescent="0.25">
      <c r="G630" s="133"/>
    </row>
    <row r="631" spans="7:7" x14ac:dyDescent="0.25">
      <c r="G631" s="133"/>
    </row>
    <row r="632" spans="7:7" x14ac:dyDescent="0.25">
      <c r="G632" s="133"/>
    </row>
    <row r="633" spans="7:7" x14ac:dyDescent="0.25">
      <c r="G633" s="133"/>
    </row>
    <row r="634" spans="7:7" x14ac:dyDescent="0.25">
      <c r="G634" s="133"/>
    </row>
    <row r="635" spans="7:7" x14ac:dyDescent="0.25">
      <c r="G635" s="133"/>
    </row>
    <row r="636" spans="7:7" x14ac:dyDescent="0.25">
      <c r="G636" s="133"/>
    </row>
    <row r="637" spans="7:7" x14ac:dyDescent="0.25">
      <c r="G637" s="133"/>
    </row>
    <row r="638" spans="7:7" x14ac:dyDescent="0.25">
      <c r="G638" s="133"/>
    </row>
    <row r="639" spans="7:7" x14ac:dyDescent="0.25">
      <c r="G639" s="133"/>
    </row>
    <row r="640" spans="7:7" x14ac:dyDescent="0.25">
      <c r="G640" s="133"/>
    </row>
    <row r="641" spans="7:7" x14ac:dyDescent="0.25">
      <c r="G641" s="133"/>
    </row>
    <row r="642" spans="7:7" x14ac:dyDescent="0.25">
      <c r="G642" s="133"/>
    </row>
    <row r="643" spans="7:7" x14ac:dyDescent="0.25">
      <c r="G643" s="133"/>
    </row>
    <row r="644" spans="7:7" x14ac:dyDescent="0.25">
      <c r="G644" s="133"/>
    </row>
    <row r="645" spans="7:7" x14ac:dyDescent="0.25">
      <c r="G645" s="133"/>
    </row>
    <row r="646" spans="7:7" x14ac:dyDescent="0.25">
      <c r="G646" s="133"/>
    </row>
    <row r="647" spans="7:7" x14ac:dyDescent="0.25">
      <c r="G647" s="133"/>
    </row>
    <row r="648" spans="7:7" x14ac:dyDescent="0.25">
      <c r="G648" s="133"/>
    </row>
    <row r="649" spans="7:7" x14ac:dyDescent="0.25">
      <c r="G649" s="133"/>
    </row>
    <row r="650" spans="7:7" x14ac:dyDescent="0.25">
      <c r="G650" s="133"/>
    </row>
    <row r="651" spans="7:7" x14ac:dyDescent="0.25">
      <c r="G651" s="133"/>
    </row>
    <row r="652" spans="7:7" x14ac:dyDescent="0.25">
      <c r="G652" s="133"/>
    </row>
    <row r="653" spans="7:7" x14ac:dyDescent="0.25">
      <c r="G653" s="133"/>
    </row>
    <row r="654" spans="7:7" x14ac:dyDescent="0.25">
      <c r="G654" s="133"/>
    </row>
    <row r="655" spans="7:7" x14ac:dyDescent="0.25">
      <c r="G655" s="133"/>
    </row>
    <row r="656" spans="7:7" x14ac:dyDescent="0.25">
      <c r="G656" s="133"/>
    </row>
    <row r="657" spans="7:7" x14ac:dyDescent="0.25">
      <c r="G657" s="133"/>
    </row>
    <row r="658" spans="7:7" x14ac:dyDescent="0.25">
      <c r="G658" s="133"/>
    </row>
    <row r="659" spans="7:7" x14ac:dyDescent="0.25">
      <c r="G659" s="133"/>
    </row>
    <row r="660" spans="7:7" x14ac:dyDescent="0.25">
      <c r="G660" s="133"/>
    </row>
    <row r="661" spans="7:7" x14ac:dyDescent="0.25">
      <c r="G661" s="133"/>
    </row>
    <row r="662" spans="7:7" x14ac:dyDescent="0.25">
      <c r="G662" s="133"/>
    </row>
    <row r="663" spans="7:7" x14ac:dyDescent="0.25">
      <c r="G663" s="133"/>
    </row>
    <row r="664" spans="7:7" x14ac:dyDescent="0.25">
      <c r="G664" s="133"/>
    </row>
    <row r="665" spans="7:7" x14ac:dyDescent="0.25">
      <c r="G665" s="133"/>
    </row>
    <row r="666" spans="7:7" x14ac:dyDescent="0.25">
      <c r="G666" s="133"/>
    </row>
    <row r="667" spans="7:7" x14ac:dyDescent="0.25">
      <c r="G667" s="133"/>
    </row>
    <row r="668" spans="7:7" x14ac:dyDescent="0.25">
      <c r="G668" s="133"/>
    </row>
    <row r="669" spans="7:7" x14ac:dyDescent="0.25">
      <c r="G669" s="133"/>
    </row>
    <row r="670" spans="7:7" x14ac:dyDescent="0.25">
      <c r="G670" s="133"/>
    </row>
    <row r="671" spans="7:7" x14ac:dyDescent="0.25">
      <c r="G671" s="133"/>
    </row>
    <row r="672" spans="7:7" x14ac:dyDescent="0.25">
      <c r="G672" s="133"/>
    </row>
    <row r="673" spans="7:7" x14ac:dyDescent="0.25">
      <c r="G673" s="133"/>
    </row>
    <row r="674" spans="7:7" x14ac:dyDescent="0.25">
      <c r="G674" s="133"/>
    </row>
    <row r="675" spans="7:7" x14ac:dyDescent="0.25">
      <c r="G675" s="133"/>
    </row>
    <row r="676" spans="7:7" x14ac:dyDescent="0.25">
      <c r="G676" s="133"/>
    </row>
    <row r="677" spans="7:7" x14ac:dyDescent="0.25">
      <c r="G677" s="133"/>
    </row>
    <row r="678" spans="7:7" x14ac:dyDescent="0.25">
      <c r="G678" s="133"/>
    </row>
    <row r="679" spans="7:7" x14ac:dyDescent="0.25">
      <c r="G679" s="133"/>
    </row>
    <row r="680" spans="7:7" x14ac:dyDescent="0.25">
      <c r="G680" s="133"/>
    </row>
    <row r="681" spans="7:7" x14ac:dyDescent="0.25">
      <c r="G681" s="133"/>
    </row>
    <row r="682" spans="7:7" x14ac:dyDescent="0.25">
      <c r="G682" s="133"/>
    </row>
    <row r="683" spans="7:7" x14ac:dyDescent="0.25">
      <c r="G683" s="133"/>
    </row>
    <row r="684" spans="7:7" x14ac:dyDescent="0.25">
      <c r="G684" s="133"/>
    </row>
    <row r="685" spans="7:7" x14ac:dyDescent="0.25">
      <c r="G685" s="133"/>
    </row>
    <row r="686" spans="7:7" x14ac:dyDescent="0.25">
      <c r="G686" s="133"/>
    </row>
    <row r="687" spans="7:7" x14ac:dyDescent="0.25">
      <c r="G687" s="133"/>
    </row>
    <row r="688" spans="7:7" x14ac:dyDescent="0.25">
      <c r="G688" s="133"/>
    </row>
    <row r="689" spans="7:7" x14ac:dyDescent="0.25">
      <c r="G689" s="133"/>
    </row>
    <row r="690" spans="7:7" x14ac:dyDescent="0.25">
      <c r="G690" s="133"/>
    </row>
    <row r="691" spans="7:7" x14ac:dyDescent="0.25">
      <c r="G691" s="133"/>
    </row>
    <row r="692" spans="7:7" x14ac:dyDescent="0.25">
      <c r="G692" s="133"/>
    </row>
    <row r="693" spans="7:7" x14ac:dyDescent="0.25">
      <c r="G693" s="133"/>
    </row>
    <row r="694" spans="7:7" x14ac:dyDescent="0.25">
      <c r="G694" s="133"/>
    </row>
    <row r="695" spans="7:7" x14ac:dyDescent="0.25">
      <c r="G695" s="133"/>
    </row>
    <row r="696" spans="7:7" x14ac:dyDescent="0.25">
      <c r="G696" s="133"/>
    </row>
    <row r="697" spans="7:7" x14ac:dyDescent="0.25">
      <c r="G697" s="133"/>
    </row>
    <row r="698" spans="7:7" x14ac:dyDescent="0.25">
      <c r="G698" s="133"/>
    </row>
    <row r="699" spans="7:7" x14ac:dyDescent="0.25">
      <c r="G699" s="133"/>
    </row>
    <row r="700" spans="7:7" x14ac:dyDescent="0.25">
      <c r="G700" s="133"/>
    </row>
    <row r="701" spans="7:7" x14ac:dyDescent="0.25">
      <c r="G701" s="133"/>
    </row>
    <row r="702" spans="7:7" x14ac:dyDescent="0.25">
      <c r="G702" s="133"/>
    </row>
    <row r="703" spans="7:7" x14ac:dyDescent="0.25">
      <c r="G703" s="133"/>
    </row>
    <row r="704" spans="7:7" x14ac:dyDescent="0.25">
      <c r="G704" s="133"/>
    </row>
    <row r="705" spans="7:7" x14ac:dyDescent="0.25">
      <c r="G705" s="133"/>
    </row>
    <row r="706" spans="7:7" x14ac:dyDescent="0.25">
      <c r="G706" s="133"/>
    </row>
    <row r="707" spans="7:7" x14ac:dyDescent="0.25">
      <c r="G707" s="133"/>
    </row>
    <row r="708" spans="7:7" x14ac:dyDescent="0.25">
      <c r="G708" s="133"/>
    </row>
    <row r="709" spans="7:7" x14ac:dyDescent="0.25">
      <c r="G709" s="133"/>
    </row>
    <row r="710" spans="7:7" x14ac:dyDescent="0.25">
      <c r="G710" s="133"/>
    </row>
    <row r="711" spans="7:7" x14ac:dyDescent="0.25">
      <c r="G711" s="133"/>
    </row>
    <row r="712" spans="7:7" x14ac:dyDescent="0.25">
      <c r="G712" s="133"/>
    </row>
    <row r="713" spans="7:7" x14ac:dyDescent="0.25">
      <c r="G713" s="133"/>
    </row>
    <row r="714" spans="7:7" x14ac:dyDescent="0.25">
      <c r="G714" s="133"/>
    </row>
    <row r="715" spans="7:7" x14ac:dyDescent="0.25">
      <c r="G715" s="133"/>
    </row>
    <row r="716" spans="7:7" x14ac:dyDescent="0.25">
      <c r="G716" s="133"/>
    </row>
    <row r="717" spans="7:7" x14ac:dyDescent="0.25">
      <c r="G717" s="133"/>
    </row>
    <row r="718" spans="7:7" x14ac:dyDescent="0.25">
      <c r="G718" s="133"/>
    </row>
    <row r="719" spans="7:7" x14ac:dyDescent="0.25">
      <c r="G719" s="133"/>
    </row>
    <row r="720" spans="7:7" x14ac:dyDescent="0.25">
      <c r="G720" s="133"/>
    </row>
    <row r="721" spans="7:7" x14ac:dyDescent="0.25">
      <c r="G721" s="133"/>
    </row>
    <row r="722" spans="7:7" x14ac:dyDescent="0.25">
      <c r="G722" s="133"/>
    </row>
    <row r="723" spans="7:7" x14ac:dyDescent="0.25">
      <c r="G723" s="133"/>
    </row>
    <row r="724" spans="7:7" x14ac:dyDescent="0.25">
      <c r="G724" s="133"/>
    </row>
    <row r="725" spans="7:7" x14ac:dyDescent="0.25">
      <c r="G725" s="133"/>
    </row>
    <row r="726" spans="7:7" x14ac:dyDescent="0.25">
      <c r="G726" s="133"/>
    </row>
    <row r="727" spans="7:7" x14ac:dyDescent="0.25">
      <c r="G727" s="133"/>
    </row>
    <row r="728" spans="7:7" x14ac:dyDescent="0.25">
      <c r="G728" s="133"/>
    </row>
    <row r="729" spans="7:7" x14ac:dyDescent="0.25">
      <c r="G729" s="133"/>
    </row>
    <row r="730" spans="7:7" x14ac:dyDescent="0.25">
      <c r="G730" s="133"/>
    </row>
    <row r="731" spans="7:7" x14ac:dyDescent="0.25">
      <c r="G731" s="133"/>
    </row>
    <row r="732" spans="7:7" x14ac:dyDescent="0.25">
      <c r="G732" s="133"/>
    </row>
    <row r="733" spans="7:7" x14ac:dyDescent="0.25">
      <c r="G733" s="133"/>
    </row>
    <row r="734" spans="7:7" x14ac:dyDescent="0.25">
      <c r="G734" s="133"/>
    </row>
    <row r="735" spans="7:7" x14ac:dyDescent="0.25">
      <c r="G735" s="133"/>
    </row>
    <row r="736" spans="7:7" x14ac:dyDescent="0.25">
      <c r="G736" s="133"/>
    </row>
    <row r="737" spans="7:7" x14ac:dyDescent="0.25">
      <c r="G737" s="133"/>
    </row>
    <row r="738" spans="7:7" x14ac:dyDescent="0.25">
      <c r="G738" s="133"/>
    </row>
    <row r="739" spans="7:7" x14ac:dyDescent="0.25">
      <c r="G739" s="133"/>
    </row>
    <row r="740" spans="7:7" x14ac:dyDescent="0.25">
      <c r="G740" s="133"/>
    </row>
    <row r="741" spans="7:7" x14ac:dyDescent="0.25">
      <c r="G741" s="133"/>
    </row>
    <row r="742" spans="7:7" x14ac:dyDescent="0.25">
      <c r="G742" s="133"/>
    </row>
    <row r="743" spans="7:7" x14ac:dyDescent="0.25">
      <c r="G743" s="133"/>
    </row>
    <row r="744" spans="7:7" x14ac:dyDescent="0.25">
      <c r="G744" s="133"/>
    </row>
    <row r="745" spans="7:7" x14ac:dyDescent="0.25">
      <c r="G745" s="133"/>
    </row>
    <row r="746" spans="7:7" x14ac:dyDescent="0.25">
      <c r="G746" s="133"/>
    </row>
    <row r="747" spans="7:7" x14ac:dyDescent="0.25">
      <c r="G747" s="133"/>
    </row>
    <row r="748" spans="7:7" x14ac:dyDescent="0.25">
      <c r="G748" s="133"/>
    </row>
    <row r="749" spans="7:7" x14ac:dyDescent="0.25">
      <c r="G749" s="133"/>
    </row>
    <row r="750" spans="7:7" x14ac:dyDescent="0.25">
      <c r="G750" s="133"/>
    </row>
    <row r="751" spans="7:7" x14ac:dyDescent="0.25">
      <c r="G751" s="133"/>
    </row>
    <row r="752" spans="7:7" x14ac:dyDescent="0.25">
      <c r="G752" s="133"/>
    </row>
    <row r="753" spans="7:7" x14ac:dyDescent="0.25">
      <c r="G753" s="133"/>
    </row>
    <row r="754" spans="7:7" x14ac:dyDescent="0.25">
      <c r="G754" s="133"/>
    </row>
    <row r="755" spans="7:7" x14ac:dyDescent="0.25">
      <c r="G755" s="133"/>
    </row>
    <row r="756" spans="7:7" x14ac:dyDescent="0.25">
      <c r="G756" s="133"/>
    </row>
    <row r="757" spans="7:7" x14ac:dyDescent="0.25">
      <c r="G757" s="133"/>
    </row>
    <row r="758" spans="7:7" x14ac:dyDescent="0.25">
      <c r="G758" s="133"/>
    </row>
    <row r="759" spans="7:7" x14ac:dyDescent="0.25">
      <c r="G759" s="133"/>
    </row>
    <row r="760" spans="7:7" x14ac:dyDescent="0.25">
      <c r="G760" s="133"/>
    </row>
    <row r="761" spans="7:7" x14ac:dyDescent="0.25">
      <c r="G761" s="133"/>
    </row>
    <row r="762" spans="7:7" x14ac:dyDescent="0.25">
      <c r="G762" s="133"/>
    </row>
    <row r="763" spans="7:7" x14ac:dyDescent="0.25">
      <c r="G763" s="133"/>
    </row>
    <row r="764" spans="7:7" x14ac:dyDescent="0.25">
      <c r="G764" s="133"/>
    </row>
    <row r="765" spans="7:7" x14ac:dyDescent="0.25">
      <c r="G765" s="133"/>
    </row>
    <row r="766" spans="7:7" x14ac:dyDescent="0.25">
      <c r="G766" s="133"/>
    </row>
    <row r="767" spans="7:7" x14ac:dyDescent="0.25">
      <c r="G767" s="133"/>
    </row>
    <row r="768" spans="7:7" x14ac:dyDescent="0.25">
      <c r="G768" s="133"/>
    </row>
    <row r="769" spans="7:7" x14ac:dyDescent="0.25">
      <c r="G769" s="133"/>
    </row>
    <row r="770" spans="7:7" x14ac:dyDescent="0.25">
      <c r="G770" s="133"/>
    </row>
    <row r="771" spans="7:7" x14ac:dyDescent="0.25">
      <c r="G771" s="133"/>
    </row>
    <row r="772" spans="7:7" x14ac:dyDescent="0.25">
      <c r="G772" s="133"/>
    </row>
    <row r="773" spans="7:7" x14ac:dyDescent="0.25">
      <c r="G773" s="133"/>
    </row>
    <row r="774" spans="7:7" x14ac:dyDescent="0.25">
      <c r="G774" s="133"/>
    </row>
    <row r="775" spans="7:7" x14ac:dyDescent="0.25">
      <c r="G775" s="133"/>
    </row>
    <row r="776" spans="7:7" x14ac:dyDescent="0.25">
      <c r="G776" s="133"/>
    </row>
    <row r="777" spans="7:7" x14ac:dyDescent="0.25">
      <c r="G777" s="133"/>
    </row>
    <row r="778" spans="7:7" x14ac:dyDescent="0.25">
      <c r="G778" s="133"/>
    </row>
    <row r="779" spans="7:7" x14ac:dyDescent="0.25">
      <c r="G779" s="133"/>
    </row>
    <row r="780" spans="7:7" x14ac:dyDescent="0.25">
      <c r="G780" s="133"/>
    </row>
    <row r="781" spans="7:7" x14ac:dyDescent="0.25">
      <c r="G781" s="133"/>
    </row>
    <row r="782" spans="7:7" x14ac:dyDescent="0.25">
      <c r="G782" s="133"/>
    </row>
    <row r="783" spans="7:7" x14ac:dyDescent="0.25">
      <c r="G783" s="133"/>
    </row>
    <row r="784" spans="7:7" x14ac:dyDescent="0.25">
      <c r="G784" s="133"/>
    </row>
    <row r="785" spans="7:7" x14ac:dyDescent="0.25">
      <c r="G785" s="133"/>
    </row>
    <row r="786" spans="7:7" x14ac:dyDescent="0.25">
      <c r="G786" s="133"/>
    </row>
    <row r="787" spans="7:7" x14ac:dyDescent="0.25">
      <c r="G787" s="133"/>
    </row>
    <row r="788" spans="7:7" x14ac:dyDescent="0.25">
      <c r="G788" s="133"/>
    </row>
    <row r="789" spans="7:7" x14ac:dyDescent="0.25">
      <c r="G789" s="133"/>
    </row>
    <row r="790" spans="7:7" x14ac:dyDescent="0.25">
      <c r="G790" s="133"/>
    </row>
    <row r="791" spans="7:7" x14ac:dyDescent="0.25">
      <c r="G791" s="133"/>
    </row>
    <row r="792" spans="7:7" x14ac:dyDescent="0.25">
      <c r="G792" s="133"/>
    </row>
    <row r="793" spans="7:7" x14ac:dyDescent="0.25">
      <c r="G793" s="133"/>
    </row>
    <row r="794" spans="7:7" x14ac:dyDescent="0.25">
      <c r="G794" s="133"/>
    </row>
    <row r="795" spans="7:7" x14ac:dyDescent="0.25">
      <c r="G795" s="133"/>
    </row>
    <row r="796" spans="7:7" x14ac:dyDescent="0.25">
      <c r="G796" s="133"/>
    </row>
    <row r="797" spans="7:7" x14ac:dyDescent="0.25">
      <c r="G797" s="133"/>
    </row>
    <row r="798" spans="7:7" x14ac:dyDescent="0.25">
      <c r="G798" s="133"/>
    </row>
    <row r="799" spans="7:7" x14ac:dyDescent="0.25">
      <c r="G799" s="133"/>
    </row>
    <row r="800" spans="7:7" x14ac:dyDescent="0.25">
      <c r="G800" s="133"/>
    </row>
    <row r="801" spans="7:7" x14ac:dyDescent="0.25">
      <c r="G801" s="133"/>
    </row>
    <row r="802" spans="7:7" x14ac:dyDescent="0.25">
      <c r="G802" s="133"/>
    </row>
    <row r="803" spans="7:7" x14ac:dyDescent="0.25">
      <c r="G803" s="133"/>
    </row>
    <row r="804" spans="7:7" x14ac:dyDescent="0.25">
      <c r="G804" s="133"/>
    </row>
    <row r="805" spans="7:7" x14ac:dyDescent="0.25">
      <c r="G805" s="133"/>
    </row>
    <row r="806" spans="7:7" x14ac:dyDescent="0.25">
      <c r="G806" s="133"/>
    </row>
    <row r="807" spans="7:7" x14ac:dyDescent="0.25">
      <c r="G807" s="133"/>
    </row>
    <row r="808" spans="7:7" x14ac:dyDescent="0.25">
      <c r="G808" s="133"/>
    </row>
    <row r="809" spans="7:7" x14ac:dyDescent="0.25">
      <c r="G809" s="133"/>
    </row>
    <row r="810" spans="7:7" x14ac:dyDescent="0.25">
      <c r="G810" s="133"/>
    </row>
    <row r="811" spans="7:7" x14ac:dyDescent="0.25">
      <c r="G811" s="133"/>
    </row>
    <row r="812" spans="7:7" x14ac:dyDescent="0.25">
      <c r="G812" s="133"/>
    </row>
    <row r="813" spans="7:7" x14ac:dyDescent="0.25">
      <c r="G813" s="133"/>
    </row>
    <row r="814" spans="7:7" x14ac:dyDescent="0.25">
      <c r="G814" s="133"/>
    </row>
    <row r="815" spans="7:7" x14ac:dyDescent="0.25">
      <c r="G815" s="133"/>
    </row>
    <row r="816" spans="7:7" x14ac:dyDescent="0.25">
      <c r="G816" s="133"/>
    </row>
    <row r="817" spans="7:7" x14ac:dyDescent="0.25">
      <c r="G817" s="133"/>
    </row>
    <row r="818" spans="7:7" x14ac:dyDescent="0.25">
      <c r="G818" s="133"/>
    </row>
    <row r="819" spans="7:7" x14ac:dyDescent="0.25">
      <c r="G819" s="133"/>
    </row>
    <row r="820" spans="7:7" x14ac:dyDescent="0.25">
      <c r="G820" s="133"/>
    </row>
    <row r="821" spans="7:7" x14ac:dyDescent="0.25">
      <c r="G821" s="133"/>
    </row>
    <row r="822" spans="7:7" x14ac:dyDescent="0.25">
      <c r="G822" s="133"/>
    </row>
    <row r="823" spans="7:7" x14ac:dyDescent="0.25">
      <c r="G823" s="133"/>
    </row>
    <row r="824" spans="7:7" x14ac:dyDescent="0.25">
      <c r="G824" s="133"/>
    </row>
    <row r="825" spans="7:7" x14ac:dyDescent="0.25">
      <c r="G825" s="133"/>
    </row>
    <row r="826" spans="7:7" x14ac:dyDescent="0.25">
      <c r="G826" s="133"/>
    </row>
    <row r="827" spans="7:7" x14ac:dyDescent="0.25">
      <c r="G827" s="133"/>
    </row>
    <row r="828" spans="7:7" x14ac:dyDescent="0.25">
      <c r="G828" s="133"/>
    </row>
    <row r="829" spans="7:7" x14ac:dyDescent="0.25">
      <c r="G829" s="133"/>
    </row>
    <row r="830" spans="7:7" x14ac:dyDescent="0.25">
      <c r="G830" s="133"/>
    </row>
    <row r="831" spans="7:7" x14ac:dyDescent="0.25">
      <c r="G831" s="133"/>
    </row>
    <row r="832" spans="7:7" x14ac:dyDescent="0.25">
      <c r="G832" s="133"/>
    </row>
    <row r="833" spans="7:7" x14ac:dyDescent="0.25">
      <c r="G833" s="133"/>
    </row>
    <row r="834" spans="7:7" x14ac:dyDescent="0.25">
      <c r="G834" s="133"/>
    </row>
    <row r="835" spans="7:7" x14ac:dyDescent="0.25">
      <c r="G835" s="133"/>
    </row>
    <row r="836" spans="7:7" x14ac:dyDescent="0.25">
      <c r="G836" s="133"/>
    </row>
    <row r="837" spans="7:7" x14ac:dyDescent="0.25">
      <c r="G837" s="133"/>
    </row>
    <row r="838" spans="7:7" x14ac:dyDescent="0.25">
      <c r="G838" s="133"/>
    </row>
    <row r="839" spans="7:7" x14ac:dyDescent="0.25">
      <c r="G839" s="133"/>
    </row>
    <row r="840" spans="7:7" x14ac:dyDescent="0.25">
      <c r="G840" s="133"/>
    </row>
    <row r="841" spans="7:7" x14ac:dyDescent="0.25">
      <c r="G841" s="133"/>
    </row>
    <row r="842" spans="7:7" x14ac:dyDescent="0.25">
      <c r="G842" s="133"/>
    </row>
    <row r="843" spans="7:7" x14ac:dyDescent="0.25">
      <c r="G843" s="133"/>
    </row>
    <row r="844" spans="7:7" x14ac:dyDescent="0.25">
      <c r="G844" s="133"/>
    </row>
    <row r="845" spans="7:7" x14ac:dyDescent="0.25">
      <c r="G845" s="133"/>
    </row>
    <row r="846" spans="7:7" x14ac:dyDescent="0.25">
      <c r="G846" s="133"/>
    </row>
    <row r="847" spans="7:7" x14ac:dyDescent="0.25">
      <c r="G847" s="133"/>
    </row>
    <row r="848" spans="7:7" x14ac:dyDescent="0.25">
      <c r="G848" s="133"/>
    </row>
    <row r="849" spans="7:7" x14ac:dyDescent="0.25">
      <c r="G849" s="133"/>
    </row>
    <row r="850" spans="7:7" x14ac:dyDescent="0.25">
      <c r="G850" s="133"/>
    </row>
    <row r="851" spans="7:7" x14ac:dyDescent="0.25">
      <c r="G851" s="133"/>
    </row>
    <row r="852" spans="7:7" x14ac:dyDescent="0.25">
      <c r="G852" s="133"/>
    </row>
    <row r="853" spans="7:7" x14ac:dyDescent="0.25">
      <c r="G853" s="133"/>
    </row>
    <row r="854" spans="7:7" x14ac:dyDescent="0.25">
      <c r="G854" s="133"/>
    </row>
    <row r="855" spans="7:7" x14ac:dyDescent="0.25">
      <c r="G855" s="133"/>
    </row>
    <row r="856" spans="7:7" x14ac:dyDescent="0.25">
      <c r="G856" s="133"/>
    </row>
    <row r="857" spans="7:7" x14ac:dyDescent="0.25">
      <c r="G857" s="133"/>
    </row>
    <row r="858" spans="7:7" x14ac:dyDescent="0.25">
      <c r="G858" s="133"/>
    </row>
    <row r="859" spans="7:7" x14ac:dyDescent="0.25">
      <c r="G859" s="133"/>
    </row>
    <row r="860" spans="7:7" x14ac:dyDescent="0.25">
      <c r="G860" s="133"/>
    </row>
    <row r="861" spans="7:7" x14ac:dyDescent="0.25">
      <c r="G861" s="133"/>
    </row>
    <row r="862" spans="7:7" x14ac:dyDescent="0.25">
      <c r="G862" s="133"/>
    </row>
    <row r="863" spans="7:7" x14ac:dyDescent="0.25">
      <c r="G863" s="133"/>
    </row>
    <row r="864" spans="7:7" x14ac:dyDescent="0.25">
      <c r="G864" s="133"/>
    </row>
    <row r="865" spans="7:7" x14ac:dyDescent="0.25">
      <c r="G865" s="133"/>
    </row>
    <row r="866" spans="7:7" x14ac:dyDescent="0.25">
      <c r="G866" s="133"/>
    </row>
    <row r="867" spans="7:7" x14ac:dyDescent="0.25">
      <c r="G867" s="133"/>
    </row>
    <row r="868" spans="7:7" x14ac:dyDescent="0.25">
      <c r="G868" s="133"/>
    </row>
    <row r="869" spans="7:7" x14ac:dyDescent="0.25">
      <c r="G869" s="133"/>
    </row>
    <row r="870" spans="7:7" x14ac:dyDescent="0.25">
      <c r="G870" s="133"/>
    </row>
    <row r="871" spans="7:7" x14ac:dyDescent="0.25">
      <c r="G871" s="133"/>
    </row>
    <row r="872" spans="7:7" x14ac:dyDescent="0.25">
      <c r="G872" s="133"/>
    </row>
    <row r="873" spans="7:7" x14ac:dyDescent="0.25">
      <c r="G873" s="133"/>
    </row>
    <row r="874" spans="7:7" x14ac:dyDescent="0.25">
      <c r="G874" s="133"/>
    </row>
    <row r="875" spans="7:7" x14ac:dyDescent="0.25">
      <c r="G875" s="133"/>
    </row>
    <row r="876" spans="7:7" x14ac:dyDescent="0.25">
      <c r="G876" s="133"/>
    </row>
    <row r="877" spans="7:7" x14ac:dyDescent="0.25">
      <c r="G877" s="133"/>
    </row>
    <row r="878" spans="7:7" x14ac:dyDescent="0.25">
      <c r="G878" s="133"/>
    </row>
    <row r="879" spans="7:7" x14ac:dyDescent="0.25">
      <c r="G879" s="133"/>
    </row>
    <row r="880" spans="7:7" x14ac:dyDescent="0.25">
      <c r="G880" s="133"/>
    </row>
    <row r="881" spans="7:7" x14ac:dyDescent="0.25">
      <c r="G881" s="133"/>
    </row>
    <row r="882" spans="7:7" x14ac:dyDescent="0.25">
      <c r="G882" s="133"/>
    </row>
    <row r="883" spans="7:7" x14ac:dyDescent="0.25">
      <c r="G883" s="133"/>
    </row>
    <row r="884" spans="7:7" x14ac:dyDescent="0.25">
      <c r="G884" s="133"/>
    </row>
    <row r="885" spans="7:7" x14ac:dyDescent="0.25">
      <c r="G885" s="133"/>
    </row>
    <row r="886" spans="7:7" x14ac:dyDescent="0.25">
      <c r="G886" s="133"/>
    </row>
    <row r="887" spans="7:7" x14ac:dyDescent="0.25">
      <c r="G887" s="133"/>
    </row>
    <row r="888" spans="7:7" x14ac:dyDescent="0.25">
      <c r="G888" s="133"/>
    </row>
    <row r="889" spans="7:7" x14ac:dyDescent="0.25">
      <c r="G889" s="133"/>
    </row>
    <row r="890" spans="7:7" x14ac:dyDescent="0.25">
      <c r="G890" s="133"/>
    </row>
    <row r="891" spans="7:7" x14ac:dyDescent="0.25">
      <c r="G891" s="133"/>
    </row>
    <row r="892" spans="7:7" x14ac:dyDescent="0.25">
      <c r="G892" s="133"/>
    </row>
    <row r="893" spans="7:7" x14ac:dyDescent="0.25">
      <c r="G893" s="133"/>
    </row>
    <row r="894" spans="7:7" x14ac:dyDescent="0.25">
      <c r="G894" s="133"/>
    </row>
    <row r="895" spans="7:7" x14ac:dyDescent="0.25">
      <c r="G895" s="133"/>
    </row>
    <row r="896" spans="7:7" x14ac:dyDescent="0.25">
      <c r="G896" s="133"/>
    </row>
    <row r="897" spans="7:7" x14ac:dyDescent="0.25">
      <c r="G897" s="133"/>
    </row>
    <row r="898" spans="7:7" x14ac:dyDescent="0.25">
      <c r="G898" s="133"/>
    </row>
    <row r="899" spans="7:7" x14ac:dyDescent="0.25">
      <c r="G899" s="133"/>
    </row>
    <row r="900" spans="7:7" x14ac:dyDescent="0.25">
      <c r="G900" s="133"/>
    </row>
    <row r="901" spans="7:7" x14ac:dyDescent="0.25">
      <c r="G901" s="133"/>
    </row>
    <row r="902" spans="7:7" x14ac:dyDescent="0.25">
      <c r="G902" s="133"/>
    </row>
    <row r="903" spans="7:7" x14ac:dyDescent="0.25">
      <c r="G903" s="133"/>
    </row>
    <row r="904" spans="7:7" x14ac:dyDescent="0.25">
      <c r="G904" s="133"/>
    </row>
    <row r="905" spans="7:7" x14ac:dyDescent="0.25">
      <c r="G905" s="133"/>
    </row>
    <row r="906" spans="7:7" x14ac:dyDescent="0.25">
      <c r="G906" s="133"/>
    </row>
    <row r="907" spans="7:7" x14ac:dyDescent="0.25">
      <c r="G907" s="133"/>
    </row>
    <row r="908" spans="7:7" x14ac:dyDescent="0.25">
      <c r="G908" s="133"/>
    </row>
    <row r="909" spans="7:7" x14ac:dyDescent="0.25">
      <c r="G909" s="133"/>
    </row>
    <row r="910" spans="7:7" x14ac:dyDescent="0.25">
      <c r="G910" s="133"/>
    </row>
    <row r="911" spans="7:7" x14ac:dyDescent="0.25">
      <c r="G911" s="133"/>
    </row>
    <row r="912" spans="7:7" x14ac:dyDescent="0.25">
      <c r="G912" s="133"/>
    </row>
    <row r="913" spans="7:7" x14ac:dyDescent="0.25">
      <c r="G913" s="133"/>
    </row>
    <row r="914" spans="7:7" x14ac:dyDescent="0.25">
      <c r="G914" s="133"/>
    </row>
    <row r="915" spans="7:7" x14ac:dyDescent="0.25">
      <c r="G915" s="133"/>
    </row>
    <row r="916" spans="7:7" x14ac:dyDescent="0.25">
      <c r="G916" s="133"/>
    </row>
    <row r="917" spans="7:7" x14ac:dyDescent="0.25">
      <c r="G917" s="133"/>
    </row>
    <row r="918" spans="7:7" x14ac:dyDescent="0.25">
      <c r="G918" s="133"/>
    </row>
    <row r="919" spans="7:7" x14ac:dyDescent="0.25">
      <c r="G919" s="133"/>
    </row>
    <row r="920" spans="7:7" x14ac:dyDescent="0.25">
      <c r="G920" s="133"/>
    </row>
    <row r="921" spans="7:7" x14ac:dyDescent="0.25">
      <c r="G921" s="133"/>
    </row>
    <row r="922" spans="7:7" x14ac:dyDescent="0.25">
      <c r="G922" s="133"/>
    </row>
    <row r="923" spans="7:7" x14ac:dyDescent="0.25">
      <c r="G923" s="133"/>
    </row>
    <row r="924" spans="7:7" x14ac:dyDescent="0.25">
      <c r="G924" s="133"/>
    </row>
    <row r="925" spans="7:7" x14ac:dyDescent="0.25">
      <c r="G925" s="133"/>
    </row>
    <row r="926" spans="7:7" x14ac:dyDescent="0.25">
      <c r="G926" s="133"/>
    </row>
    <row r="927" spans="7:7" x14ac:dyDescent="0.25">
      <c r="G927" s="133"/>
    </row>
    <row r="928" spans="7:7" x14ac:dyDescent="0.25">
      <c r="G928" s="133"/>
    </row>
    <row r="929" spans="7:7" x14ac:dyDescent="0.25">
      <c r="G929" s="133"/>
    </row>
    <row r="930" spans="7:7" x14ac:dyDescent="0.25">
      <c r="G930" s="133"/>
    </row>
    <row r="931" spans="7:7" x14ac:dyDescent="0.25">
      <c r="G931" s="133"/>
    </row>
    <row r="932" spans="7:7" x14ac:dyDescent="0.25">
      <c r="G932" s="133"/>
    </row>
    <row r="933" spans="7:7" x14ac:dyDescent="0.25">
      <c r="G933" s="133"/>
    </row>
    <row r="934" spans="7:7" x14ac:dyDescent="0.25">
      <c r="G934" s="133"/>
    </row>
    <row r="935" spans="7:7" x14ac:dyDescent="0.25">
      <c r="G935" s="133"/>
    </row>
    <row r="936" spans="7:7" x14ac:dyDescent="0.25">
      <c r="G936" s="133"/>
    </row>
    <row r="937" spans="7:7" x14ac:dyDescent="0.25">
      <c r="G937" s="133"/>
    </row>
    <row r="938" spans="7:7" x14ac:dyDescent="0.25">
      <c r="G938" s="133"/>
    </row>
    <row r="939" spans="7:7" x14ac:dyDescent="0.25">
      <c r="G939" s="133"/>
    </row>
    <row r="940" spans="7:7" x14ac:dyDescent="0.25">
      <c r="G940" s="133"/>
    </row>
    <row r="941" spans="7:7" x14ac:dyDescent="0.25">
      <c r="G941" s="133"/>
    </row>
    <row r="942" spans="7:7" x14ac:dyDescent="0.25">
      <c r="G942" s="133"/>
    </row>
    <row r="943" spans="7:7" x14ac:dyDescent="0.25">
      <c r="G943" s="133"/>
    </row>
    <row r="944" spans="7:7" x14ac:dyDescent="0.25">
      <c r="G944" s="133"/>
    </row>
    <row r="945" spans="7:7" x14ac:dyDescent="0.25">
      <c r="G945" s="133"/>
    </row>
    <row r="946" spans="7:7" x14ac:dyDescent="0.25">
      <c r="G946" s="133"/>
    </row>
    <row r="947" spans="7:7" x14ac:dyDescent="0.25">
      <c r="G947" s="133"/>
    </row>
    <row r="948" spans="7:7" x14ac:dyDescent="0.25">
      <c r="G948" s="133"/>
    </row>
    <row r="949" spans="7:7" x14ac:dyDescent="0.25">
      <c r="G949" s="133"/>
    </row>
    <row r="950" spans="7:7" x14ac:dyDescent="0.25">
      <c r="G950" s="133"/>
    </row>
    <row r="951" spans="7:7" x14ac:dyDescent="0.25">
      <c r="G951" s="133"/>
    </row>
    <row r="952" spans="7:7" x14ac:dyDescent="0.25">
      <c r="G952" s="133"/>
    </row>
    <row r="953" spans="7:7" x14ac:dyDescent="0.25">
      <c r="G953" s="133"/>
    </row>
    <row r="954" spans="7:7" x14ac:dyDescent="0.25">
      <c r="G954" s="133"/>
    </row>
    <row r="955" spans="7:7" x14ac:dyDescent="0.25">
      <c r="G955" s="133"/>
    </row>
    <row r="956" spans="7:7" x14ac:dyDescent="0.25">
      <c r="G956" s="133"/>
    </row>
    <row r="957" spans="7:7" x14ac:dyDescent="0.25">
      <c r="G957" s="133"/>
    </row>
    <row r="958" spans="7:7" x14ac:dyDescent="0.25">
      <c r="G958" s="133"/>
    </row>
    <row r="959" spans="7:7" x14ac:dyDescent="0.25">
      <c r="G959" s="133"/>
    </row>
    <row r="960" spans="7:7" x14ac:dyDescent="0.25">
      <c r="G960" s="133"/>
    </row>
    <row r="961" spans="7:7" x14ac:dyDescent="0.25">
      <c r="G961" s="133"/>
    </row>
    <row r="962" spans="7:7" x14ac:dyDescent="0.25">
      <c r="G962" s="133"/>
    </row>
    <row r="963" spans="7:7" x14ac:dyDescent="0.25">
      <c r="G963" s="133"/>
    </row>
    <row r="964" spans="7:7" x14ac:dyDescent="0.25">
      <c r="G964" s="133"/>
    </row>
    <row r="965" spans="7:7" x14ac:dyDescent="0.25">
      <c r="G965" s="133"/>
    </row>
    <row r="966" spans="7:7" x14ac:dyDescent="0.25">
      <c r="G966" s="133"/>
    </row>
    <row r="967" spans="7:7" x14ac:dyDescent="0.25">
      <c r="G967" s="133"/>
    </row>
    <row r="968" spans="7:7" x14ac:dyDescent="0.25">
      <c r="G968" s="133"/>
    </row>
    <row r="969" spans="7:7" x14ac:dyDescent="0.25">
      <c r="G969" s="133"/>
    </row>
    <row r="970" spans="7:7" x14ac:dyDescent="0.25">
      <c r="G970" s="133"/>
    </row>
    <row r="971" spans="7:7" x14ac:dyDescent="0.25">
      <c r="G971" s="133"/>
    </row>
    <row r="972" spans="7:7" x14ac:dyDescent="0.25">
      <c r="G972" s="133"/>
    </row>
    <row r="973" spans="7:7" x14ac:dyDescent="0.25">
      <c r="G973" s="133"/>
    </row>
    <row r="974" spans="7:7" x14ac:dyDescent="0.25">
      <c r="G974" s="133"/>
    </row>
    <row r="975" spans="7:7" x14ac:dyDescent="0.25">
      <c r="G975" s="133"/>
    </row>
    <row r="976" spans="7:7" x14ac:dyDescent="0.25">
      <c r="G976" s="133"/>
    </row>
    <row r="977" spans="7:7" x14ac:dyDescent="0.25">
      <c r="G977" s="133"/>
    </row>
    <row r="978" spans="7:7" x14ac:dyDescent="0.25">
      <c r="G978" s="133"/>
    </row>
    <row r="979" spans="7:7" x14ac:dyDescent="0.25">
      <c r="G979" s="133"/>
    </row>
    <row r="980" spans="7:7" x14ac:dyDescent="0.25">
      <c r="G980" s="133"/>
    </row>
    <row r="981" spans="7:7" x14ac:dyDescent="0.25">
      <c r="G981" s="133"/>
    </row>
    <row r="982" spans="7:7" x14ac:dyDescent="0.25">
      <c r="G982" s="133"/>
    </row>
    <row r="983" spans="7:7" x14ac:dyDescent="0.25">
      <c r="G983" s="133"/>
    </row>
    <row r="984" spans="7:7" x14ac:dyDescent="0.25">
      <c r="G984" s="133"/>
    </row>
    <row r="985" spans="7:7" x14ac:dyDescent="0.25">
      <c r="G985" s="133"/>
    </row>
    <row r="986" spans="7:7" x14ac:dyDescent="0.25">
      <c r="G986" s="133"/>
    </row>
    <row r="987" spans="7:7" x14ac:dyDescent="0.25">
      <c r="G987" s="133"/>
    </row>
    <row r="988" spans="7:7" x14ac:dyDescent="0.25">
      <c r="G988" s="133"/>
    </row>
    <row r="989" spans="7:7" x14ac:dyDescent="0.25">
      <c r="G989" s="133"/>
    </row>
    <row r="990" spans="7:7" x14ac:dyDescent="0.25">
      <c r="G990" s="133"/>
    </row>
    <row r="991" spans="7:7" x14ac:dyDescent="0.25">
      <c r="G991" s="133"/>
    </row>
    <row r="992" spans="7:7" x14ac:dyDescent="0.25">
      <c r="G992" s="133"/>
    </row>
    <row r="993" spans="7:7" x14ac:dyDescent="0.25">
      <c r="G993" s="133"/>
    </row>
    <row r="994" spans="7:7" x14ac:dyDescent="0.25">
      <c r="G994" s="133"/>
    </row>
    <row r="995" spans="7:7" x14ac:dyDescent="0.25">
      <c r="G995" s="133"/>
    </row>
    <row r="996" spans="7:7" x14ac:dyDescent="0.25">
      <c r="G996" s="133"/>
    </row>
    <row r="997" spans="7:7" x14ac:dyDescent="0.25">
      <c r="G997" s="133"/>
    </row>
    <row r="998" spans="7:7" x14ac:dyDescent="0.25">
      <c r="G998" s="133"/>
    </row>
    <row r="999" spans="7:7" x14ac:dyDescent="0.25">
      <c r="G999" s="133"/>
    </row>
    <row r="1000" spans="7:7" x14ac:dyDescent="0.25">
      <c r="G1000" s="133"/>
    </row>
    <row r="1001" spans="7:7" x14ac:dyDescent="0.25">
      <c r="G1001" s="133"/>
    </row>
    <row r="1002" spans="7:7" x14ac:dyDescent="0.25">
      <c r="G1002" s="133"/>
    </row>
    <row r="1003" spans="7:7" x14ac:dyDescent="0.25">
      <c r="G1003" s="133"/>
    </row>
    <row r="1004" spans="7:7" x14ac:dyDescent="0.25">
      <c r="G1004" s="133"/>
    </row>
    <row r="1005" spans="7:7" x14ac:dyDescent="0.25">
      <c r="G1005" s="133"/>
    </row>
    <row r="1006" spans="7:7" x14ac:dyDescent="0.25">
      <c r="G1006" s="133"/>
    </row>
    <row r="1007" spans="7:7" x14ac:dyDescent="0.25">
      <c r="G1007" s="133"/>
    </row>
    <row r="1008" spans="7:7" x14ac:dyDescent="0.25">
      <c r="G1008" s="133"/>
    </row>
    <row r="1009" spans="7:7" x14ac:dyDescent="0.25">
      <c r="G1009" s="133"/>
    </row>
    <row r="1010" spans="7:7" x14ac:dyDescent="0.25">
      <c r="G1010" s="133"/>
    </row>
    <row r="1011" spans="7:7" x14ac:dyDescent="0.25">
      <c r="G1011" s="133"/>
    </row>
    <row r="1012" spans="7:7" x14ac:dyDescent="0.25">
      <c r="G1012" s="133"/>
    </row>
    <row r="1013" spans="7:7" x14ac:dyDescent="0.25">
      <c r="G1013" s="133"/>
    </row>
    <row r="1014" spans="7:7" x14ac:dyDescent="0.25">
      <c r="G1014" s="133"/>
    </row>
    <row r="1015" spans="7:7" x14ac:dyDescent="0.25">
      <c r="G1015" s="133"/>
    </row>
    <row r="1016" spans="7:7" x14ac:dyDescent="0.25">
      <c r="G1016" s="133"/>
    </row>
    <row r="1017" spans="7:7" x14ac:dyDescent="0.25">
      <c r="G1017" s="133"/>
    </row>
    <row r="1018" spans="7:7" x14ac:dyDescent="0.25">
      <c r="G1018" s="133"/>
    </row>
    <row r="1019" spans="7:7" x14ac:dyDescent="0.25">
      <c r="G1019" s="133"/>
    </row>
    <row r="1020" spans="7:7" x14ac:dyDescent="0.25">
      <c r="G1020" s="133"/>
    </row>
    <row r="1021" spans="7:7" x14ac:dyDescent="0.25">
      <c r="G1021" s="133"/>
    </row>
    <row r="1022" spans="7:7" x14ac:dyDescent="0.25">
      <c r="G1022" s="133"/>
    </row>
    <row r="1023" spans="7:7" x14ac:dyDescent="0.25">
      <c r="G1023" s="133"/>
    </row>
    <row r="1024" spans="7:7" x14ac:dyDescent="0.25">
      <c r="G1024" s="133"/>
    </row>
    <row r="1025" spans="7:7" x14ac:dyDescent="0.25">
      <c r="G1025" s="133"/>
    </row>
    <row r="1026" spans="7:7" x14ac:dyDescent="0.25">
      <c r="G1026" s="133"/>
    </row>
    <row r="1027" spans="7:7" x14ac:dyDescent="0.25">
      <c r="G1027" s="133"/>
    </row>
    <row r="1028" spans="7:7" x14ac:dyDescent="0.25">
      <c r="G1028" s="133"/>
    </row>
    <row r="1029" spans="7:7" x14ac:dyDescent="0.25">
      <c r="G1029" s="133"/>
    </row>
    <row r="1030" spans="7:7" x14ac:dyDescent="0.25">
      <c r="G1030" s="133"/>
    </row>
    <row r="1031" spans="7:7" x14ac:dyDescent="0.25">
      <c r="G1031" s="133"/>
    </row>
    <row r="1032" spans="7:7" x14ac:dyDescent="0.25">
      <c r="G1032" s="133"/>
    </row>
    <row r="1033" spans="7:7" x14ac:dyDescent="0.25">
      <c r="G1033" s="133"/>
    </row>
    <row r="1034" spans="7:7" x14ac:dyDescent="0.25">
      <c r="G1034" s="133"/>
    </row>
    <row r="1035" spans="7:7" x14ac:dyDescent="0.25">
      <c r="G1035" s="133"/>
    </row>
    <row r="1036" spans="7:7" x14ac:dyDescent="0.25">
      <c r="G1036" s="133"/>
    </row>
    <row r="1037" spans="7:7" x14ac:dyDescent="0.25">
      <c r="G1037" s="133"/>
    </row>
    <row r="1038" spans="7:7" x14ac:dyDescent="0.25">
      <c r="G1038" s="133"/>
    </row>
    <row r="1039" spans="7:7" x14ac:dyDescent="0.25">
      <c r="G1039" s="133"/>
    </row>
    <row r="1040" spans="7:7" x14ac:dyDescent="0.25">
      <c r="G1040" s="133"/>
    </row>
    <row r="1041" spans="7:7" x14ac:dyDescent="0.25">
      <c r="G1041" s="133"/>
    </row>
    <row r="1042" spans="7:7" x14ac:dyDescent="0.25">
      <c r="G1042" s="133"/>
    </row>
    <row r="1043" spans="7:7" x14ac:dyDescent="0.25">
      <c r="G1043" s="133"/>
    </row>
    <row r="1044" spans="7:7" x14ac:dyDescent="0.25">
      <c r="G1044" s="133"/>
    </row>
    <row r="1045" spans="7:7" x14ac:dyDescent="0.25">
      <c r="G1045" s="133"/>
    </row>
    <row r="1046" spans="7:7" x14ac:dyDescent="0.25">
      <c r="G1046" s="133"/>
    </row>
    <row r="1047" spans="7:7" x14ac:dyDescent="0.25">
      <c r="G1047" s="133"/>
    </row>
    <row r="1048" spans="7:7" x14ac:dyDescent="0.25">
      <c r="G1048" s="133"/>
    </row>
    <row r="1049" spans="7:7" x14ac:dyDescent="0.25">
      <c r="G1049" s="133"/>
    </row>
    <row r="1050" spans="7:7" x14ac:dyDescent="0.25">
      <c r="G1050" s="133"/>
    </row>
    <row r="1051" spans="7:7" x14ac:dyDescent="0.25">
      <c r="G1051" s="133"/>
    </row>
    <row r="1052" spans="7:7" x14ac:dyDescent="0.25">
      <c r="G1052" s="133"/>
    </row>
    <row r="1053" spans="7:7" x14ac:dyDescent="0.25">
      <c r="G1053" s="133"/>
    </row>
    <row r="1054" spans="7:7" x14ac:dyDescent="0.25">
      <c r="G1054" s="133"/>
    </row>
    <row r="1055" spans="7:7" x14ac:dyDescent="0.25">
      <c r="G1055" s="133"/>
    </row>
    <row r="1056" spans="7:7" x14ac:dyDescent="0.25">
      <c r="G1056" s="133"/>
    </row>
    <row r="1057" spans="7:7" x14ac:dyDescent="0.25">
      <c r="G1057" s="133"/>
    </row>
    <row r="1058" spans="7:7" x14ac:dyDescent="0.25">
      <c r="G1058" s="133"/>
    </row>
    <row r="1059" spans="7:7" x14ac:dyDescent="0.25">
      <c r="G1059" s="133"/>
    </row>
    <row r="1060" spans="7:7" x14ac:dyDescent="0.25">
      <c r="G1060" s="133"/>
    </row>
    <row r="1061" spans="7:7" x14ac:dyDescent="0.25">
      <c r="G1061" s="133"/>
    </row>
    <row r="1062" spans="7:7" x14ac:dyDescent="0.25">
      <c r="G1062" s="133"/>
    </row>
    <row r="1063" spans="7:7" x14ac:dyDescent="0.25">
      <c r="G1063" s="133"/>
    </row>
    <row r="1064" spans="7:7" x14ac:dyDescent="0.25">
      <c r="G1064" s="133"/>
    </row>
    <row r="1065" spans="7:7" x14ac:dyDescent="0.25">
      <c r="G1065" s="133"/>
    </row>
    <row r="1066" spans="7:7" x14ac:dyDescent="0.25">
      <c r="G1066" s="133"/>
    </row>
    <row r="1067" spans="7:7" x14ac:dyDescent="0.25">
      <c r="G1067" s="133"/>
    </row>
    <row r="1068" spans="7:7" x14ac:dyDescent="0.25">
      <c r="G1068" s="133"/>
    </row>
    <row r="1069" spans="7:7" x14ac:dyDescent="0.25">
      <c r="G1069" s="133"/>
    </row>
    <row r="1070" spans="7:7" x14ac:dyDescent="0.25">
      <c r="G1070" s="133"/>
    </row>
    <row r="1071" spans="7:7" x14ac:dyDescent="0.25">
      <c r="G1071" s="133"/>
    </row>
    <row r="1072" spans="7:7" x14ac:dyDescent="0.25">
      <c r="G1072" s="133"/>
    </row>
    <row r="1073" spans="7:7" x14ac:dyDescent="0.25">
      <c r="G1073" s="133"/>
    </row>
    <row r="1074" spans="7:7" x14ac:dyDescent="0.25">
      <c r="G1074" s="133"/>
    </row>
    <row r="1075" spans="7:7" x14ac:dyDescent="0.25">
      <c r="G1075" s="133"/>
    </row>
    <row r="1076" spans="7:7" x14ac:dyDescent="0.25">
      <c r="G1076" s="133"/>
    </row>
    <row r="1077" spans="7:7" x14ac:dyDescent="0.25">
      <c r="G1077" s="133"/>
    </row>
    <row r="1078" spans="7:7" x14ac:dyDescent="0.25">
      <c r="G1078" s="133"/>
    </row>
    <row r="1079" spans="7:7" x14ac:dyDescent="0.25">
      <c r="G1079" s="133"/>
    </row>
    <row r="1080" spans="7:7" x14ac:dyDescent="0.25">
      <c r="G1080" s="133"/>
    </row>
    <row r="1081" spans="7:7" x14ac:dyDescent="0.25">
      <c r="G1081" s="133"/>
    </row>
    <row r="1082" spans="7:7" x14ac:dyDescent="0.25">
      <c r="G1082" s="133"/>
    </row>
    <row r="1083" spans="7:7" x14ac:dyDescent="0.25">
      <c r="G1083" s="133"/>
    </row>
    <row r="1084" spans="7:7" x14ac:dyDescent="0.25">
      <c r="G1084" s="133"/>
    </row>
    <row r="1085" spans="7:7" x14ac:dyDescent="0.25">
      <c r="G1085" s="133"/>
    </row>
    <row r="1086" spans="7:7" x14ac:dyDescent="0.25">
      <c r="G1086" s="133"/>
    </row>
    <row r="1087" spans="7:7" x14ac:dyDescent="0.25">
      <c r="G1087" s="133"/>
    </row>
    <row r="1088" spans="7:7" x14ac:dyDescent="0.25">
      <c r="G1088" s="133"/>
    </row>
    <row r="1089" spans="7:7" x14ac:dyDescent="0.25">
      <c r="G1089" s="133"/>
    </row>
    <row r="1090" spans="7:7" x14ac:dyDescent="0.25">
      <c r="G1090" s="133"/>
    </row>
    <row r="1091" spans="7:7" x14ac:dyDescent="0.25">
      <c r="G1091" s="133"/>
    </row>
    <row r="1092" spans="7:7" x14ac:dyDescent="0.25">
      <c r="G1092" s="133"/>
    </row>
    <row r="1093" spans="7:7" x14ac:dyDescent="0.25">
      <c r="G1093" s="133"/>
    </row>
    <row r="1094" spans="7:7" x14ac:dyDescent="0.25">
      <c r="G1094" s="133"/>
    </row>
    <row r="1095" spans="7:7" x14ac:dyDescent="0.25">
      <c r="G1095" s="133"/>
    </row>
    <row r="1096" spans="7:7" x14ac:dyDescent="0.25">
      <c r="G1096" s="133"/>
    </row>
    <row r="1097" spans="7:7" x14ac:dyDescent="0.25">
      <c r="G1097" s="133"/>
    </row>
    <row r="1098" spans="7:7" x14ac:dyDescent="0.25">
      <c r="G1098" s="133"/>
    </row>
    <row r="1099" spans="7:7" x14ac:dyDescent="0.25">
      <c r="G1099" s="133"/>
    </row>
    <row r="1100" spans="7:7" x14ac:dyDescent="0.25">
      <c r="G1100" s="133"/>
    </row>
    <row r="1101" spans="7:7" x14ac:dyDescent="0.25">
      <c r="G1101" s="133"/>
    </row>
    <row r="1102" spans="7:7" x14ac:dyDescent="0.25">
      <c r="G1102" s="133"/>
    </row>
    <row r="1103" spans="7:7" x14ac:dyDescent="0.25">
      <c r="G1103" s="133"/>
    </row>
    <row r="1104" spans="7:7" x14ac:dyDescent="0.25">
      <c r="G1104" s="133"/>
    </row>
    <row r="1105" spans="7:7" x14ac:dyDescent="0.25">
      <c r="G1105" s="133"/>
    </row>
    <row r="1106" spans="7:7" x14ac:dyDescent="0.25">
      <c r="G1106" s="133"/>
    </row>
    <row r="1107" spans="7:7" x14ac:dyDescent="0.25">
      <c r="G1107" s="133"/>
    </row>
    <row r="1108" spans="7:7" x14ac:dyDescent="0.25">
      <c r="G1108" s="133"/>
    </row>
    <row r="1109" spans="7:7" x14ac:dyDescent="0.25">
      <c r="G1109" s="133"/>
    </row>
    <row r="1110" spans="7:7" x14ac:dyDescent="0.25">
      <c r="G1110" s="133"/>
    </row>
    <row r="1111" spans="7:7" x14ac:dyDescent="0.25">
      <c r="G1111" s="133"/>
    </row>
    <row r="1112" spans="7:7" x14ac:dyDescent="0.25">
      <c r="G1112" s="133"/>
    </row>
    <row r="1113" spans="7:7" x14ac:dyDescent="0.25">
      <c r="G1113" s="133"/>
    </row>
    <row r="1114" spans="7:7" x14ac:dyDescent="0.25">
      <c r="G1114" s="133"/>
    </row>
    <row r="1115" spans="7:7" x14ac:dyDescent="0.25">
      <c r="G1115" s="133"/>
    </row>
    <row r="1116" spans="7:7" x14ac:dyDescent="0.25">
      <c r="G1116" s="133"/>
    </row>
    <row r="1117" spans="7:7" x14ac:dyDescent="0.25">
      <c r="G1117" s="133"/>
    </row>
    <row r="1118" spans="7:7" x14ac:dyDescent="0.25">
      <c r="G1118" s="133"/>
    </row>
    <row r="1119" spans="7:7" x14ac:dyDescent="0.25">
      <c r="G1119" s="133"/>
    </row>
    <row r="1120" spans="7:7" x14ac:dyDescent="0.25">
      <c r="G1120" s="133"/>
    </row>
    <row r="1121" spans="7:7" x14ac:dyDescent="0.25">
      <c r="G1121" s="133"/>
    </row>
    <row r="1122" spans="7:7" x14ac:dyDescent="0.25">
      <c r="G1122" s="133"/>
    </row>
    <row r="1123" spans="7:7" x14ac:dyDescent="0.25">
      <c r="G1123" s="133"/>
    </row>
    <row r="1124" spans="7:7" x14ac:dyDescent="0.25">
      <c r="G1124" s="133"/>
    </row>
    <row r="1125" spans="7:7" x14ac:dyDescent="0.25">
      <c r="G1125" s="133"/>
    </row>
    <row r="1126" spans="7:7" x14ac:dyDescent="0.25">
      <c r="G1126" s="133"/>
    </row>
    <row r="1127" spans="7:7" x14ac:dyDescent="0.25">
      <c r="G1127" s="133"/>
    </row>
    <row r="1128" spans="7:7" x14ac:dyDescent="0.25">
      <c r="G1128" s="133"/>
    </row>
    <row r="1129" spans="7:7" x14ac:dyDescent="0.25">
      <c r="G1129" s="133"/>
    </row>
    <row r="1130" spans="7:7" x14ac:dyDescent="0.25">
      <c r="G1130" s="133"/>
    </row>
    <row r="1131" spans="7:7" x14ac:dyDescent="0.25">
      <c r="G1131" s="133"/>
    </row>
    <row r="1132" spans="7:7" x14ac:dyDescent="0.25">
      <c r="G1132" s="133"/>
    </row>
    <row r="1133" spans="7:7" x14ac:dyDescent="0.25">
      <c r="G1133" s="133"/>
    </row>
    <row r="1134" spans="7:7" x14ac:dyDescent="0.25">
      <c r="G1134" s="133"/>
    </row>
    <row r="1135" spans="7:7" x14ac:dyDescent="0.25">
      <c r="G1135" s="133"/>
    </row>
    <row r="1136" spans="7:7" x14ac:dyDescent="0.25">
      <c r="G1136" s="133"/>
    </row>
    <row r="1137" spans="7:7" x14ac:dyDescent="0.25">
      <c r="G1137" s="133"/>
    </row>
    <row r="1138" spans="7:7" x14ac:dyDescent="0.25">
      <c r="G1138" s="133"/>
    </row>
    <row r="1139" spans="7:7" x14ac:dyDescent="0.25">
      <c r="G1139" s="133"/>
    </row>
    <row r="1140" spans="7:7" x14ac:dyDescent="0.25">
      <c r="G1140" s="133"/>
    </row>
    <row r="1141" spans="7:7" x14ac:dyDescent="0.25">
      <c r="G1141" s="133"/>
    </row>
    <row r="1142" spans="7:7" x14ac:dyDescent="0.25">
      <c r="G1142" s="133"/>
    </row>
    <row r="1143" spans="7:7" x14ac:dyDescent="0.25">
      <c r="G1143" s="133"/>
    </row>
    <row r="1144" spans="7:7" x14ac:dyDescent="0.25">
      <c r="G1144" s="133"/>
    </row>
    <row r="1145" spans="7:7" x14ac:dyDescent="0.25">
      <c r="G1145" s="133"/>
    </row>
    <row r="1146" spans="7:7" x14ac:dyDescent="0.25">
      <c r="G1146" s="133"/>
    </row>
    <row r="1147" spans="7:7" x14ac:dyDescent="0.25">
      <c r="G1147" s="133"/>
    </row>
    <row r="1148" spans="7:7" x14ac:dyDescent="0.25">
      <c r="G1148" s="133"/>
    </row>
    <row r="1149" spans="7:7" x14ac:dyDescent="0.25">
      <c r="G1149" s="133"/>
    </row>
    <row r="1150" spans="7:7" x14ac:dyDescent="0.25">
      <c r="G1150" s="133"/>
    </row>
    <row r="1151" spans="7:7" x14ac:dyDescent="0.25">
      <c r="G1151" s="133"/>
    </row>
    <row r="1152" spans="7:7" x14ac:dyDescent="0.25">
      <c r="G1152" s="133"/>
    </row>
    <row r="1153" spans="7:7" x14ac:dyDescent="0.25">
      <c r="G1153" s="133"/>
    </row>
    <row r="1154" spans="7:7" x14ac:dyDescent="0.25">
      <c r="G1154" s="133"/>
    </row>
    <row r="1155" spans="7:7" x14ac:dyDescent="0.25">
      <c r="G1155" s="133"/>
    </row>
    <row r="1156" spans="7:7" x14ac:dyDescent="0.25">
      <c r="G1156" s="133"/>
    </row>
    <row r="1157" spans="7:7" x14ac:dyDescent="0.25">
      <c r="G1157" s="133"/>
    </row>
    <row r="1158" spans="7:7" x14ac:dyDescent="0.25">
      <c r="G1158" s="133"/>
    </row>
    <row r="1159" spans="7:7" x14ac:dyDescent="0.25">
      <c r="G1159" s="133"/>
    </row>
    <row r="1160" spans="7:7" x14ac:dyDescent="0.25">
      <c r="G1160" s="133"/>
    </row>
    <row r="1161" spans="7:7" x14ac:dyDescent="0.25">
      <c r="G1161" s="133"/>
    </row>
    <row r="1162" spans="7:7" x14ac:dyDescent="0.25">
      <c r="G1162" s="133"/>
    </row>
    <row r="1163" spans="7:7" x14ac:dyDescent="0.25">
      <c r="G1163" s="133"/>
    </row>
    <row r="1164" spans="7:7" x14ac:dyDescent="0.25">
      <c r="G1164" s="133"/>
    </row>
    <row r="1165" spans="7:7" x14ac:dyDescent="0.25">
      <c r="G1165" s="133"/>
    </row>
    <row r="1166" spans="7:7" x14ac:dyDescent="0.25">
      <c r="G1166" s="133"/>
    </row>
    <row r="1167" spans="7:7" x14ac:dyDescent="0.25">
      <c r="G1167" s="133"/>
    </row>
    <row r="1168" spans="7:7" x14ac:dyDescent="0.25">
      <c r="G1168" s="133"/>
    </row>
    <row r="1169" spans="7:7" x14ac:dyDescent="0.25">
      <c r="G1169" s="133"/>
    </row>
    <row r="1170" spans="7:7" x14ac:dyDescent="0.25">
      <c r="G1170" s="133"/>
    </row>
    <row r="1171" spans="7:7" x14ac:dyDescent="0.25">
      <c r="G1171" s="133"/>
    </row>
    <row r="1172" spans="7:7" x14ac:dyDescent="0.25">
      <c r="G1172" s="133"/>
    </row>
    <row r="1173" spans="7:7" x14ac:dyDescent="0.25">
      <c r="G1173" s="133"/>
    </row>
    <row r="1174" spans="7:7" x14ac:dyDescent="0.25">
      <c r="G1174" s="133"/>
    </row>
    <row r="1175" spans="7:7" x14ac:dyDescent="0.25">
      <c r="G1175" s="133"/>
    </row>
    <row r="1176" spans="7:7" x14ac:dyDescent="0.25">
      <c r="G1176" s="133"/>
    </row>
    <row r="1177" spans="7:7" x14ac:dyDescent="0.25">
      <c r="G1177" s="133"/>
    </row>
    <row r="1178" spans="7:7" x14ac:dyDescent="0.25">
      <c r="G1178" s="133"/>
    </row>
    <row r="1179" spans="7:7" x14ac:dyDescent="0.25">
      <c r="G1179" s="133"/>
    </row>
    <row r="1180" spans="7:7" x14ac:dyDescent="0.25">
      <c r="G1180" s="133"/>
    </row>
    <row r="1181" spans="7:7" x14ac:dyDescent="0.25">
      <c r="G1181" s="133"/>
    </row>
    <row r="1182" spans="7:7" x14ac:dyDescent="0.25">
      <c r="G1182" s="133"/>
    </row>
    <row r="1183" spans="7:7" x14ac:dyDescent="0.25">
      <c r="G1183" s="133"/>
    </row>
    <row r="1184" spans="7:7" x14ac:dyDescent="0.25">
      <c r="G1184" s="133"/>
    </row>
    <row r="1185" spans="7:7" x14ac:dyDescent="0.25">
      <c r="G1185" s="133"/>
    </row>
    <row r="1186" spans="7:7" x14ac:dyDescent="0.25">
      <c r="G1186" s="133"/>
    </row>
    <row r="1187" spans="7:7" x14ac:dyDescent="0.25">
      <c r="G1187" s="133"/>
    </row>
    <row r="1188" spans="7:7" x14ac:dyDescent="0.25">
      <c r="G1188" s="133"/>
    </row>
    <row r="1189" spans="7:7" x14ac:dyDescent="0.25">
      <c r="G1189" s="133"/>
    </row>
    <row r="1190" spans="7:7" x14ac:dyDescent="0.25">
      <c r="G1190" s="133"/>
    </row>
    <row r="1191" spans="7:7" x14ac:dyDescent="0.25">
      <c r="G1191" s="133"/>
    </row>
    <row r="1192" spans="7:7" x14ac:dyDescent="0.25">
      <c r="G1192" s="133"/>
    </row>
    <row r="1193" spans="7:7" x14ac:dyDescent="0.25">
      <c r="G1193" s="133"/>
    </row>
    <row r="1194" spans="7:7" x14ac:dyDescent="0.25">
      <c r="G1194" s="133"/>
    </row>
    <row r="1195" spans="7:7" x14ac:dyDescent="0.25">
      <c r="G1195" s="133"/>
    </row>
    <row r="1196" spans="7:7" x14ac:dyDescent="0.25">
      <c r="G1196" s="133"/>
    </row>
    <row r="1197" spans="7:7" x14ac:dyDescent="0.25">
      <c r="G1197" s="133"/>
    </row>
    <row r="1198" spans="7:7" x14ac:dyDescent="0.25">
      <c r="G1198" s="133"/>
    </row>
    <row r="1199" spans="7:7" x14ac:dyDescent="0.25">
      <c r="G1199" s="133"/>
    </row>
    <row r="1200" spans="7:7" x14ac:dyDescent="0.25">
      <c r="G1200" s="133"/>
    </row>
    <row r="1201" spans="7:7" x14ac:dyDescent="0.25">
      <c r="G1201" s="133"/>
    </row>
    <row r="1202" spans="7:7" x14ac:dyDescent="0.25">
      <c r="G1202" s="133"/>
    </row>
    <row r="1203" spans="7:7" x14ac:dyDescent="0.25">
      <c r="G1203" s="133"/>
    </row>
    <row r="1204" spans="7:7" x14ac:dyDescent="0.25">
      <c r="G1204" s="133"/>
    </row>
    <row r="1205" spans="7:7" x14ac:dyDescent="0.25">
      <c r="G1205" s="133"/>
    </row>
    <row r="1206" spans="7:7" x14ac:dyDescent="0.25">
      <c r="G1206" s="133"/>
    </row>
    <row r="1207" spans="7:7" x14ac:dyDescent="0.25">
      <c r="G1207" s="133"/>
    </row>
    <row r="1208" spans="7:7" x14ac:dyDescent="0.25">
      <c r="G1208" s="133"/>
    </row>
    <row r="1209" spans="7:7" x14ac:dyDescent="0.25">
      <c r="G1209" s="133"/>
    </row>
    <row r="1210" spans="7:7" x14ac:dyDescent="0.25">
      <c r="G1210" s="133"/>
    </row>
    <row r="1211" spans="7:7" x14ac:dyDescent="0.25">
      <c r="G1211" s="133"/>
    </row>
    <row r="1212" spans="7:7" x14ac:dyDescent="0.25">
      <c r="G1212" s="133"/>
    </row>
    <row r="1213" spans="7:7" x14ac:dyDescent="0.25">
      <c r="G1213" s="133"/>
    </row>
    <row r="1214" spans="7:7" x14ac:dyDescent="0.25">
      <c r="G1214" s="133"/>
    </row>
    <row r="1215" spans="7:7" x14ac:dyDescent="0.25">
      <c r="G1215" s="133"/>
    </row>
    <row r="1216" spans="7:7" x14ac:dyDescent="0.25">
      <c r="G1216" s="133"/>
    </row>
    <row r="1217" spans="7:7" x14ac:dyDescent="0.25">
      <c r="G1217" s="133"/>
    </row>
    <row r="1218" spans="7:7" x14ac:dyDescent="0.25">
      <c r="G1218" s="133"/>
    </row>
    <row r="1219" spans="7:7" x14ac:dyDescent="0.25">
      <c r="G1219" s="133"/>
    </row>
    <row r="1220" spans="7:7" x14ac:dyDescent="0.25">
      <c r="G1220" s="133"/>
    </row>
    <row r="1221" spans="7:7" x14ac:dyDescent="0.25">
      <c r="G1221" s="133"/>
    </row>
    <row r="1222" spans="7:7" x14ac:dyDescent="0.25">
      <c r="G1222" s="133"/>
    </row>
    <row r="1223" spans="7:7" x14ac:dyDescent="0.25">
      <c r="G1223" s="133"/>
    </row>
    <row r="1224" spans="7:7" x14ac:dyDescent="0.25">
      <c r="G1224" s="133"/>
    </row>
    <row r="1225" spans="7:7" x14ac:dyDescent="0.25">
      <c r="G1225" s="133"/>
    </row>
    <row r="1226" spans="7:7" x14ac:dyDescent="0.25">
      <c r="G1226" s="133"/>
    </row>
    <row r="1227" spans="7:7" x14ac:dyDescent="0.25">
      <c r="G1227" s="133"/>
    </row>
    <row r="1228" spans="7:7" x14ac:dyDescent="0.25">
      <c r="G1228" s="133"/>
    </row>
    <row r="1229" spans="7:7" x14ac:dyDescent="0.25">
      <c r="G1229" s="133"/>
    </row>
    <row r="1230" spans="7:7" x14ac:dyDescent="0.25">
      <c r="G1230" s="133"/>
    </row>
    <row r="1231" spans="7:7" x14ac:dyDescent="0.25">
      <c r="G1231" s="133"/>
    </row>
    <row r="1232" spans="7:7" x14ac:dyDescent="0.25">
      <c r="G1232" s="133"/>
    </row>
    <row r="1233" spans="7:7" x14ac:dyDescent="0.25">
      <c r="G1233" s="133"/>
    </row>
    <row r="1234" spans="7:7" x14ac:dyDescent="0.25">
      <c r="G1234" s="133"/>
    </row>
    <row r="1235" spans="7:7" x14ac:dyDescent="0.25">
      <c r="G1235" s="133"/>
    </row>
    <row r="1236" spans="7:7" x14ac:dyDescent="0.25">
      <c r="G1236" s="133"/>
    </row>
    <row r="1237" spans="7:7" x14ac:dyDescent="0.25">
      <c r="G1237" s="133"/>
    </row>
    <row r="1238" spans="7:7" x14ac:dyDescent="0.25">
      <c r="G1238" s="133"/>
    </row>
    <row r="1239" spans="7:7" x14ac:dyDescent="0.25">
      <c r="G1239" s="133"/>
    </row>
    <row r="1240" spans="7:7" x14ac:dyDescent="0.25">
      <c r="G1240" s="133"/>
    </row>
    <row r="1241" spans="7:7" x14ac:dyDescent="0.25">
      <c r="G1241" s="133"/>
    </row>
    <row r="1242" spans="7:7" x14ac:dyDescent="0.25">
      <c r="G1242" s="133"/>
    </row>
    <row r="1243" spans="7:7" x14ac:dyDescent="0.25">
      <c r="G1243" s="133"/>
    </row>
    <row r="1244" spans="7:7" x14ac:dyDescent="0.25">
      <c r="G1244" s="133"/>
    </row>
    <row r="1245" spans="7:7" x14ac:dyDescent="0.25">
      <c r="G1245" s="133"/>
    </row>
    <row r="1246" spans="7:7" x14ac:dyDescent="0.25">
      <c r="G1246" s="133"/>
    </row>
    <row r="1247" spans="7:7" x14ac:dyDescent="0.25">
      <c r="G1247" s="133"/>
    </row>
    <row r="1248" spans="7:7" x14ac:dyDescent="0.25">
      <c r="G1248" s="133"/>
    </row>
    <row r="1249" spans="7:7" x14ac:dyDescent="0.25">
      <c r="G1249" s="133"/>
    </row>
    <row r="1250" spans="7:7" x14ac:dyDescent="0.25">
      <c r="G1250" s="133"/>
    </row>
    <row r="1251" spans="7:7" x14ac:dyDescent="0.25">
      <c r="G1251" s="133"/>
    </row>
    <row r="1252" spans="7:7" x14ac:dyDescent="0.25">
      <c r="G1252" s="133"/>
    </row>
    <row r="1253" spans="7:7" x14ac:dyDescent="0.25">
      <c r="G1253" s="133"/>
    </row>
    <row r="1254" spans="7:7" x14ac:dyDescent="0.25">
      <c r="G1254" s="133"/>
    </row>
    <row r="1255" spans="7:7" x14ac:dyDescent="0.25">
      <c r="G1255" s="133"/>
    </row>
    <row r="1256" spans="7:7" x14ac:dyDescent="0.25">
      <c r="G1256" s="133"/>
    </row>
    <row r="1257" spans="7:7" x14ac:dyDescent="0.25">
      <c r="G1257" s="133"/>
    </row>
    <row r="1258" spans="7:7" x14ac:dyDescent="0.25">
      <c r="G1258" s="133"/>
    </row>
    <row r="1259" spans="7:7" x14ac:dyDescent="0.25">
      <c r="G1259" s="133"/>
    </row>
    <row r="1260" spans="7:7" x14ac:dyDescent="0.25">
      <c r="G1260" s="133"/>
    </row>
    <row r="1261" spans="7:7" x14ac:dyDescent="0.25">
      <c r="G1261" s="133"/>
    </row>
    <row r="1262" spans="7:7" x14ac:dyDescent="0.25">
      <c r="G1262" s="133"/>
    </row>
    <row r="1263" spans="7:7" x14ac:dyDescent="0.25">
      <c r="G1263" s="133"/>
    </row>
    <row r="1264" spans="7:7" x14ac:dyDescent="0.25">
      <c r="G1264" s="133"/>
    </row>
    <row r="1265" spans="7:7" x14ac:dyDescent="0.25">
      <c r="G1265" s="133"/>
    </row>
    <row r="1266" spans="7:7" x14ac:dyDescent="0.25">
      <c r="G1266" s="133"/>
    </row>
    <row r="1267" spans="7:7" x14ac:dyDescent="0.25">
      <c r="G1267" s="133"/>
    </row>
    <row r="1268" spans="7:7" x14ac:dyDescent="0.25">
      <c r="G1268" s="133"/>
    </row>
    <row r="1269" spans="7:7" x14ac:dyDescent="0.25">
      <c r="G1269" s="133"/>
    </row>
    <row r="1270" spans="7:7" x14ac:dyDescent="0.25">
      <c r="G1270" s="133"/>
    </row>
    <row r="1271" spans="7:7" x14ac:dyDescent="0.25">
      <c r="G1271" s="133"/>
    </row>
    <row r="1272" spans="7:7" x14ac:dyDescent="0.25">
      <c r="G1272" s="133"/>
    </row>
    <row r="1273" spans="7:7" x14ac:dyDescent="0.25">
      <c r="G1273" s="133"/>
    </row>
    <row r="1274" spans="7:7" x14ac:dyDescent="0.25">
      <c r="G1274" s="133"/>
    </row>
    <row r="1275" spans="7:7" x14ac:dyDescent="0.25">
      <c r="G1275" s="133"/>
    </row>
    <row r="1276" spans="7:7" x14ac:dyDescent="0.25">
      <c r="G1276" s="133"/>
    </row>
    <row r="1277" spans="7:7" x14ac:dyDescent="0.25">
      <c r="G1277" s="133"/>
    </row>
    <row r="1278" spans="7:7" x14ac:dyDescent="0.25">
      <c r="G1278" s="133"/>
    </row>
    <row r="1279" spans="7:7" x14ac:dyDescent="0.25">
      <c r="G1279" s="133"/>
    </row>
    <row r="1280" spans="7:7" x14ac:dyDescent="0.25">
      <c r="G1280" s="133"/>
    </row>
    <row r="1281" spans="7:7" x14ac:dyDescent="0.25">
      <c r="G1281" s="133"/>
    </row>
    <row r="1282" spans="7:7" x14ac:dyDescent="0.25">
      <c r="G1282" s="133"/>
    </row>
    <row r="1283" spans="7:7" x14ac:dyDescent="0.25">
      <c r="G1283" s="133"/>
    </row>
    <row r="1284" spans="7:7" x14ac:dyDescent="0.25">
      <c r="G1284" s="133"/>
    </row>
    <row r="1285" spans="7:7" x14ac:dyDescent="0.25">
      <c r="G1285" s="133"/>
    </row>
    <row r="1286" spans="7:7" x14ac:dyDescent="0.25">
      <c r="G1286" s="133"/>
    </row>
    <row r="1287" spans="7:7" x14ac:dyDescent="0.25">
      <c r="G1287" s="133"/>
    </row>
    <row r="1288" spans="7:7" x14ac:dyDescent="0.25">
      <c r="G1288" s="133"/>
    </row>
    <row r="1289" spans="7:7" x14ac:dyDescent="0.25">
      <c r="G1289" s="133"/>
    </row>
    <row r="1290" spans="7:7" x14ac:dyDescent="0.25">
      <c r="G1290" s="133"/>
    </row>
    <row r="1291" spans="7:7" x14ac:dyDescent="0.25">
      <c r="G1291" s="133"/>
    </row>
    <row r="1292" spans="7:7" x14ac:dyDescent="0.25">
      <c r="G1292" s="133"/>
    </row>
    <row r="1293" spans="7:7" x14ac:dyDescent="0.25">
      <c r="G1293" s="133"/>
    </row>
    <row r="1294" spans="7:7" x14ac:dyDescent="0.25">
      <c r="G1294" s="133"/>
    </row>
    <row r="1295" spans="7:7" x14ac:dyDescent="0.25">
      <c r="G1295" s="133"/>
    </row>
    <row r="1296" spans="7:7" x14ac:dyDescent="0.25">
      <c r="G1296" s="133"/>
    </row>
    <row r="1297" spans="7:7" x14ac:dyDescent="0.25">
      <c r="G1297" s="133"/>
    </row>
    <row r="1298" spans="7:7" x14ac:dyDescent="0.25">
      <c r="G1298" s="133"/>
    </row>
    <row r="1299" spans="7:7" x14ac:dyDescent="0.25">
      <c r="G1299" s="133"/>
    </row>
    <row r="1300" spans="7:7" x14ac:dyDescent="0.25">
      <c r="G1300" s="133"/>
    </row>
    <row r="1301" spans="7:7" x14ac:dyDescent="0.25">
      <c r="G1301" s="133"/>
    </row>
    <row r="1302" spans="7:7" x14ac:dyDescent="0.25">
      <c r="G1302" s="133"/>
    </row>
    <row r="1303" spans="7:7" x14ac:dyDescent="0.25">
      <c r="G1303" s="133"/>
    </row>
    <row r="1304" spans="7:7" x14ac:dyDescent="0.25">
      <c r="G1304" s="133"/>
    </row>
    <row r="1305" spans="7:7" x14ac:dyDescent="0.25">
      <c r="G1305" s="133"/>
    </row>
    <row r="1306" spans="7:7" x14ac:dyDescent="0.25">
      <c r="G1306" s="133"/>
    </row>
    <row r="1307" spans="7:7" x14ac:dyDescent="0.25">
      <c r="G1307" s="133"/>
    </row>
    <row r="1308" spans="7:7" x14ac:dyDescent="0.25">
      <c r="G1308" s="133"/>
    </row>
    <row r="1309" spans="7:7" x14ac:dyDescent="0.25">
      <c r="G1309" s="133"/>
    </row>
    <row r="1310" spans="7:7" x14ac:dyDescent="0.25">
      <c r="G1310" s="133"/>
    </row>
    <row r="1311" spans="7:7" x14ac:dyDescent="0.25">
      <c r="G1311" s="133"/>
    </row>
    <row r="1312" spans="7:7" x14ac:dyDescent="0.25">
      <c r="G1312" s="133"/>
    </row>
    <row r="1313" spans="7:7" x14ac:dyDescent="0.25">
      <c r="G1313" s="133"/>
    </row>
    <row r="1314" spans="7:7" x14ac:dyDescent="0.25">
      <c r="G1314" s="133"/>
    </row>
    <row r="1315" spans="7:7" x14ac:dyDescent="0.25">
      <c r="G1315" s="133"/>
    </row>
    <row r="1316" spans="7:7" x14ac:dyDescent="0.25">
      <c r="G1316" s="133"/>
    </row>
    <row r="1317" spans="7:7" x14ac:dyDescent="0.25">
      <c r="G1317" s="133"/>
    </row>
    <row r="1318" spans="7:7" x14ac:dyDescent="0.25">
      <c r="G1318" s="133"/>
    </row>
    <row r="1319" spans="7:7" x14ac:dyDescent="0.25">
      <c r="G1319" s="133"/>
    </row>
    <row r="1320" spans="7:7" x14ac:dyDescent="0.25">
      <c r="G1320" s="133"/>
    </row>
    <row r="1321" spans="7:7" x14ac:dyDescent="0.25">
      <c r="G1321" s="133"/>
    </row>
    <row r="1322" spans="7:7" x14ac:dyDescent="0.25">
      <c r="G1322" s="133"/>
    </row>
    <row r="1323" spans="7:7" x14ac:dyDescent="0.25">
      <c r="G1323" s="133"/>
    </row>
    <row r="1324" spans="7:7" x14ac:dyDescent="0.25">
      <c r="G1324" s="133"/>
    </row>
    <row r="1325" spans="7:7" x14ac:dyDescent="0.25">
      <c r="G1325" s="133"/>
    </row>
    <row r="1326" spans="7:7" x14ac:dyDescent="0.25">
      <c r="G1326" s="133"/>
    </row>
    <row r="1327" spans="7:7" x14ac:dyDescent="0.25">
      <c r="G1327" s="133"/>
    </row>
    <row r="1328" spans="7:7" x14ac:dyDescent="0.25">
      <c r="G1328" s="133"/>
    </row>
    <row r="1329" spans="7:7" x14ac:dyDescent="0.25">
      <c r="G1329" s="133"/>
    </row>
    <row r="1330" spans="7:7" x14ac:dyDescent="0.25">
      <c r="G1330" s="133"/>
    </row>
    <row r="1331" spans="7:7" x14ac:dyDescent="0.25">
      <c r="G1331" s="133"/>
    </row>
    <row r="1332" spans="7:7" x14ac:dyDescent="0.25">
      <c r="G1332" s="133"/>
    </row>
    <row r="1333" spans="7:7" x14ac:dyDescent="0.25">
      <c r="G1333" s="133"/>
    </row>
    <row r="1334" spans="7:7" x14ac:dyDescent="0.25">
      <c r="G1334" s="133"/>
    </row>
    <row r="1335" spans="7:7" x14ac:dyDescent="0.25">
      <c r="G1335" s="133"/>
    </row>
    <row r="1336" spans="7:7" x14ac:dyDescent="0.25">
      <c r="G1336" s="133"/>
    </row>
    <row r="1337" spans="7:7" x14ac:dyDescent="0.25">
      <c r="G1337" s="133"/>
    </row>
    <row r="1338" spans="7:7" x14ac:dyDescent="0.25">
      <c r="G1338" s="133"/>
    </row>
    <row r="1339" spans="7:7" x14ac:dyDescent="0.25">
      <c r="G1339" s="133"/>
    </row>
    <row r="1340" spans="7:7" x14ac:dyDescent="0.25">
      <c r="G1340" s="133"/>
    </row>
    <row r="1341" spans="7:7" x14ac:dyDescent="0.25">
      <c r="G1341" s="133"/>
    </row>
    <row r="1342" spans="7:7" x14ac:dyDescent="0.25">
      <c r="G1342" s="133"/>
    </row>
    <row r="1343" spans="7:7" x14ac:dyDescent="0.25">
      <c r="G1343" s="133"/>
    </row>
    <row r="1344" spans="7:7" x14ac:dyDescent="0.25">
      <c r="G1344" s="133"/>
    </row>
    <row r="1345" spans="7:7" x14ac:dyDescent="0.25">
      <c r="G1345" s="133"/>
    </row>
    <row r="1346" spans="7:7" x14ac:dyDescent="0.25">
      <c r="G1346" s="133"/>
    </row>
    <row r="1347" spans="7:7" x14ac:dyDescent="0.25">
      <c r="G1347" s="133"/>
    </row>
    <row r="1348" spans="7:7" x14ac:dyDescent="0.25">
      <c r="G1348" s="133"/>
    </row>
    <row r="1349" spans="7:7" x14ac:dyDescent="0.25">
      <c r="G1349" s="133"/>
    </row>
    <row r="1350" spans="7:7" x14ac:dyDescent="0.25">
      <c r="G1350" s="133"/>
    </row>
    <row r="1351" spans="7:7" x14ac:dyDescent="0.25">
      <c r="G1351" s="133"/>
    </row>
    <row r="1352" spans="7:7" x14ac:dyDescent="0.25">
      <c r="G1352" s="133"/>
    </row>
    <row r="1353" spans="7:7" x14ac:dyDescent="0.25">
      <c r="G1353" s="133"/>
    </row>
    <row r="1354" spans="7:7" x14ac:dyDescent="0.25">
      <c r="G1354" s="133"/>
    </row>
    <row r="1355" spans="7:7" x14ac:dyDescent="0.25">
      <c r="G1355" s="133"/>
    </row>
    <row r="1356" spans="7:7" x14ac:dyDescent="0.25">
      <c r="G1356" s="133"/>
    </row>
    <row r="1357" spans="7:7" x14ac:dyDescent="0.25">
      <c r="G1357" s="133"/>
    </row>
    <row r="1358" spans="7:7" x14ac:dyDescent="0.25">
      <c r="G1358" s="133"/>
    </row>
    <row r="1359" spans="7:7" x14ac:dyDescent="0.25">
      <c r="G1359" s="133"/>
    </row>
    <row r="1360" spans="7:7" x14ac:dyDescent="0.25">
      <c r="G1360" s="133"/>
    </row>
    <row r="1361" spans="7:7" x14ac:dyDescent="0.25">
      <c r="G1361" s="133"/>
    </row>
    <row r="1362" spans="7:7" x14ac:dyDescent="0.25">
      <c r="G1362" s="133"/>
    </row>
    <row r="1363" spans="7:7" x14ac:dyDescent="0.25">
      <c r="G1363" s="133"/>
    </row>
    <row r="1364" spans="7:7" x14ac:dyDescent="0.25">
      <c r="G1364" s="133"/>
    </row>
    <row r="1365" spans="7:7" x14ac:dyDescent="0.25">
      <c r="G1365" s="133"/>
    </row>
    <row r="1366" spans="7:7" x14ac:dyDescent="0.25">
      <c r="G1366" s="133"/>
    </row>
    <row r="1367" spans="7:7" x14ac:dyDescent="0.25">
      <c r="G1367" s="133"/>
    </row>
    <row r="1368" spans="7:7" x14ac:dyDescent="0.25">
      <c r="G1368" s="133"/>
    </row>
    <row r="1369" spans="7:7" x14ac:dyDescent="0.25">
      <c r="G1369" s="133"/>
    </row>
    <row r="1370" spans="7:7" x14ac:dyDescent="0.25">
      <c r="G1370" s="133"/>
    </row>
    <row r="1371" spans="7:7" x14ac:dyDescent="0.25">
      <c r="G1371" s="133"/>
    </row>
    <row r="1372" spans="7:7" x14ac:dyDescent="0.25">
      <c r="G1372" s="133"/>
    </row>
    <row r="1373" spans="7:7" x14ac:dyDescent="0.25">
      <c r="G1373" s="133"/>
    </row>
    <row r="1374" spans="7:7" x14ac:dyDescent="0.25">
      <c r="G1374" s="133"/>
    </row>
    <row r="1375" spans="7:7" x14ac:dyDescent="0.25">
      <c r="G1375" s="133"/>
    </row>
    <row r="1376" spans="7:7" x14ac:dyDescent="0.25">
      <c r="G1376" s="133"/>
    </row>
    <row r="1377" spans="7:7" x14ac:dyDescent="0.25">
      <c r="G1377" s="133"/>
    </row>
    <row r="1378" spans="7:7" x14ac:dyDescent="0.25">
      <c r="G1378" s="133"/>
    </row>
    <row r="1379" spans="7:7" x14ac:dyDescent="0.25">
      <c r="G1379" s="133"/>
    </row>
    <row r="1380" spans="7:7" x14ac:dyDescent="0.25">
      <c r="G1380" s="133"/>
    </row>
    <row r="1381" spans="7:7" x14ac:dyDescent="0.25">
      <c r="G1381" s="133"/>
    </row>
    <row r="1382" spans="7:7" x14ac:dyDescent="0.25">
      <c r="G1382" s="133"/>
    </row>
    <row r="1383" spans="7:7" x14ac:dyDescent="0.25">
      <c r="G1383" s="133"/>
    </row>
    <row r="1384" spans="7:7" x14ac:dyDescent="0.25">
      <c r="G1384" s="133"/>
    </row>
    <row r="1385" spans="7:7" x14ac:dyDescent="0.25">
      <c r="G1385" s="133"/>
    </row>
    <row r="1386" spans="7:7" x14ac:dyDescent="0.25">
      <c r="G1386" s="133"/>
    </row>
    <row r="1387" spans="7:7" x14ac:dyDescent="0.25">
      <c r="G1387" s="133"/>
    </row>
    <row r="1388" spans="7:7" x14ac:dyDescent="0.25">
      <c r="G1388" s="133"/>
    </row>
    <row r="1389" spans="7:7" x14ac:dyDescent="0.25">
      <c r="G1389" s="133"/>
    </row>
    <row r="1390" spans="7:7" x14ac:dyDescent="0.25">
      <c r="G1390" s="133"/>
    </row>
    <row r="1391" spans="7:7" x14ac:dyDescent="0.25">
      <c r="G1391" s="133"/>
    </row>
    <row r="1392" spans="7:7" x14ac:dyDescent="0.25">
      <c r="G1392" s="133"/>
    </row>
    <row r="1393" spans="7:7" x14ac:dyDescent="0.25">
      <c r="G1393" s="133"/>
    </row>
    <row r="1394" spans="7:7" x14ac:dyDescent="0.25">
      <c r="G1394" s="133"/>
    </row>
    <row r="1395" spans="7:7" x14ac:dyDescent="0.25">
      <c r="G1395" s="133"/>
    </row>
    <row r="1396" spans="7:7" x14ac:dyDescent="0.25">
      <c r="G1396" s="133"/>
    </row>
    <row r="1397" spans="7:7" x14ac:dyDescent="0.25">
      <c r="G1397" s="133"/>
    </row>
    <row r="1398" spans="7:7" x14ac:dyDescent="0.25">
      <c r="G1398" s="133"/>
    </row>
    <row r="1399" spans="7:7" x14ac:dyDescent="0.25">
      <c r="G1399" s="133"/>
    </row>
    <row r="1400" spans="7:7" x14ac:dyDescent="0.25">
      <c r="G1400" s="133"/>
    </row>
    <row r="1401" spans="7:7" x14ac:dyDescent="0.25">
      <c r="G1401" s="133"/>
    </row>
    <row r="1402" spans="7:7" x14ac:dyDescent="0.25">
      <c r="G1402" s="133"/>
    </row>
    <row r="1403" spans="7:7" x14ac:dyDescent="0.25">
      <c r="G1403" s="133"/>
    </row>
    <row r="1404" spans="7:7" x14ac:dyDescent="0.25">
      <c r="G1404" s="133"/>
    </row>
    <row r="1405" spans="7:7" x14ac:dyDescent="0.25">
      <c r="G1405" s="133"/>
    </row>
    <row r="1406" spans="7:7" x14ac:dyDescent="0.25">
      <c r="G1406" s="133"/>
    </row>
    <row r="1407" spans="7:7" x14ac:dyDescent="0.25">
      <c r="G1407" s="133"/>
    </row>
    <row r="1408" spans="7:7" x14ac:dyDescent="0.25">
      <c r="G1408" s="133"/>
    </row>
    <row r="1409" spans="7:7" x14ac:dyDescent="0.25">
      <c r="G1409" s="133"/>
    </row>
    <row r="1410" spans="7:7" x14ac:dyDescent="0.25">
      <c r="G1410" s="133"/>
    </row>
    <row r="1411" spans="7:7" x14ac:dyDescent="0.25">
      <c r="G1411" s="133"/>
    </row>
    <row r="1412" spans="7:7" x14ac:dyDescent="0.25">
      <c r="G1412" s="133"/>
    </row>
    <row r="1413" spans="7:7" x14ac:dyDescent="0.25">
      <c r="G1413" s="133"/>
    </row>
    <row r="1414" spans="7:7" x14ac:dyDescent="0.25">
      <c r="G1414" s="133"/>
    </row>
    <row r="1415" spans="7:7" x14ac:dyDescent="0.25">
      <c r="G1415" s="133"/>
    </row>
    <row r="1416" spans="7:7" x14ac:dyDescent="0.25">
      <c r="G1416" s="133"/>
    </row>
    <row r="1417" spans="7:7" x14ac:dyDescent="0.25">
      <c r="G1417" s="133"/>
    </row>
    <row r="1418" spans="7:7" x14ac:dyDescent="0.25">
      <c r="G1418" s="133"/>
    </row>
    <row r="1419" spans="7:7" x14ac:dyDescent="0.25">
      <c r="G1419" s="133"/>
    </row>
    <row r="1420" spans="7:7" x14ac:dyDescent="0.25">
      <c r="G1420" s="133"/>
    </row>
    <row r="1421" spans="7:7" x14ac:dyDescent="0.25">
      <c r="G1421" s="133"/>
    </row>
    <row r="1422" spans="7:7" x14ac:dyDescent="0.25">
      <c r="G1422" s="133"/>
    </row>
    <row r="1423" spans="7:7" x14ac:dyDescent="0.25">
      <c r="G1423" s="133"/>
    </row>
    <row r="1424" spans="7:7" x14ac:dyDescent="0.25">
      <c r="G1424" s="133"/>
    </row>
    <row r="1425" spans="7:7" x14ac:dyDescent="0.25">
      <c r="G1425" s="133"/>
    </row>
    <row r="1426" spans="7:7" x14ac:dyDescent="0.25">
      <c r="G1426" s="133"/>
    </row>
    <row r="1427" spans="7:7" x14ac:dyDescent="0.25">
      <c r="G1427" s="133"/>
    </row>
    <row r="1428" spans="7:7" x14ac:dyDescent="0.25">
      <c r="G1428" s="133"/>
    </row>
    <row r="1429" spans="7:7" x14ac:dyDescent="0.25">
      <c r="G1429" s="133"/>
    </row>
    <row r="1430" spans="7:7" x14ac:dyDescent="0.25">
      <c r="G1430" s="133"/>
    </row>
    <row r="1431" spans="7:7" x14ac:dyDescent="0.25">
      <c r="G1431" s="133"/>
    </row>
    <row r="1432" spans="7:7" x14ac:dyDescent="0.25">
      <c r="G1432" s="133"/>
    </row>
    <row r="1433" spans="7:7" x14ac:dyDescent="0.25">
      <c r="G1433" s="133"/>
    </row>
    <row r="1434" spans="7:7" x14ac:dyDescent="0.25">
      <c r="G1434" s="133"/>
    </row>
    <row r="1435" spans="7:7" x14ac:dyDescent="0.25">
      <c r="G1435" s="133"/>
    </row>
    <row r="1436" spans="7:7" x14ac:dyDescent="0.25">
      <c r="G1436" s="133"/>
    </row>
    <row r="1437" spans="7:7" x14ac:dyDescent="0.25">
      <c r="G1437" s="133"/>
    </row>
    <row r="1438" spans="7:7" x14ac:dyDescent="0.25">
      <c r="G1438" s="133"/>
    </row>
    <row r="1439" spans="7:7" x14ac:dyDescent="0.25">
      <c r="G1439" s="133"/>
    </row>
    <row r="1440" spans="7:7" x14ac:dyDescent="0.25">
      <c r="G1440" s="133"/>
    </row>
    <row r="1441" spans="7:7" x14ac:dyDescent="0.25">
      <c r="G1441" s="133"/>
    </row>
    <row r="1442" spans="7:7" x14ac:dyDescent="0.25">
      <c r="G1442" s="133"/>
    </row>
    <row r="1443" spans="7:7" x14ac:dyDescent="0.25">
      <c r="G1443" s="133"/>
    </row>
    <row r="1444" spans="7:7" x14ac:dyDescent="0.25">
      <c r="G1444" s="133"/>
    </row>
    <row r="1445" spans="7:7" x14ac:dyDescent="0.25">
      <c r="G1445" s="133"/>
    </row>
    <row r="1446" spans="7:7" x14ac:dyDescent="0.25">
      <c r="G1446" s="133"/>
    </row>
    <row r="1447" spans="7:7" x14ac:dyDescent="0.25">
      <c r="G1447" s="133"/>
    </row>
    <row r="1448" spans="7:7" x14ac:dyDescent="0.25">
      <c r="G1448" s="133"/>
    </row>
    <row r="1449" spans="7:7" x14ac:dyDescent="0.25">
      <c r="G1449" s="133"/>
    </row>
    <row r="1450" spans="7:7" x14ac:dyDescent="0.25">
      <c r="G1450" s="133"/>
    </row>
    <row r="1451" spans="7:7" x14ac:dyDescent="0.25">
      <c r="G1451" s="133"/>
    </row>
    <row r="1452" spans="7:7" x14ac:dyDescent="0.25">
      <c r="G1452" s="133"/>
    </row>
    <row r="1453" spans="7:7" x14ac:dyDescent="0.25">
      <c r="G1453" s="133"/>
    </row>
    <row r="1454" spans="7:7" x14ac:dyDescent="0.25">
      <c r="G1454" s="133"/>
    </row>
    <row r="1455" spans="7:7" x14ac:dyDescent="0.25">
      <c r="G1455" s="133"/>
    </row>
    <row r="1456" spans="7:7" x14ac:dyDescent="0.25">
      <c r="G1456" s="133"/>
    </row>
    <row r="1457" spans="7:7" x14ac:dyDescent="0.25">
      <c r="G1457" s="133"/>
    </row>
    <row r="1458" spans="7:7" x14ac:dyDescent="0.25">
      <c r="G1458" s="133"/>
    </row>
    <row r="1459" spans="7:7" x14ac:dyDescent="0.25">
      <c r="G1459" s="133"/>
    </row>
    <row r="1460" spans="7:7" x14ac:dyDescent="0.25">
      <c r="G1460" s="133"/>
    </row>
    <row r="1461" spans="7:7" x14ac:dyDescent="0.25">
      <c r="G1461" s="133"/>
    </row>
    <row r="1462" spans="7:7" x14ac:dyDescent="0.25">
      <c r="G1462" s="133"/>
    </row>
    <row r="1463" spans="7:7" x14ac:dyDescent="0.25">
      <c r="G1463" s="133"/>
    </row>
    <row r="1464" spans="7:7" x14ac:dyDescent="0.25">
      <c r="G1464" s="133"/>
    </row>
    <row r="1465" spans="7:7" x14ac:dyDescent="0.25">
      <c r="G1465" s="133"/>
    </row>
    <row r="1466" spans="7:7" x14ac:dyDescent="0.25">
      <c r="G1466" s="133"/>
    </row>
    <row r="1467" spans="7:7" x14ac:dyDescent="0.25">
      <c r="G1467" s="133"/>
    </row>
    <row r="1468" spans="7:7" x14ac:dyDescent="0.25">
      <c r="G1468" s="133"/>
    </row>
    <row r="1469" spans="7:7" x14ac:dyDescent="0.25">
      <c r="G1469" s="133"/>
    </row>
    <row r="1470" spans="7:7" x14ac:dyDescent="0.25">
      <c r="G1470" s="133"/>
    </row>
    <row r="1471" spans="7:7" x14ac:dyDescent="0.25">
      <c r="G1471" s="133"/>
    </row>
    <row r="1472" spans="7:7" x14ac:dyDescent="0.25">
      <c r="G1472" s="133"/>
    </row>
    <row r="1473" spans="7:7" x14ac:dyDescent="0.25">
      <c r="G1473" s="133"/>
    </row>
    <row r="1474" spans="7:7" x14ac:dyDescent="0.25">
      <c r="G1474" s="133"/>
    </row>
    <row r="1475" spans="7:7" x14ac:dyDescent="0.25">
      <c r="G1475" s="133"/>
    </row>
    <row r="1476" spans="7:7" x14ac:dyDescent="0.25">
      <c r="G1476" s="133"/>
    </row>
    <row r="1477" spans="7:7" x14ac:dyDescent="0.25">
      <c r="G1477" s="133"/>
    </row>
    <row r="1478" spans="7:7" x14ac:dyDescent="0.25">
      <c r="G1478" s="133"/>
    </row>
    <row r="1479" spans="7:7" x14ac:dyDescent="0.25">
      <c r="G1479" s="133"/>
    </row>
    <row r="1480" spans="7:7" x14ac:dyDescent="0.25">
      <c r="G1480" s="133"/>
    </row>
    <row r="1481" spans="7:7" x14ac:dyDescent="0.25">
      <c r="G1481" s="133"/>
    </row>
    <row r="1482" spans="7:7" x14ac:dyDescent="0.25">
      <c r="G1482" s="133"/>
    </row>
    <row r="1483" spans="7:7" x14ac:dyDescent="0.25">
      <c r="G1483" s="133"/>
    </row>
    <row r="1484" spans="7:7" x14ac:dyDescent="0.25">
      <c r="G1484" s="133"/>
    </row>
    <row r="1485" spans="7:7" x14ac:dyDescent="0.25">
      <c r="G1485" s="133"/>
    </row>
    <row r="1486" spans="7:7" x14ac:dyDescent="0.25">
      <c r="G1486" s="133"/>
    </row>
    <row r="1487" spans="7:7" x14ac:dyDescent="0.25">
      <c r="G1487" s="133"/>
    </row>
    <row r="1488" spans="7:7" x14ac:dyDescent="0.25">
      <c r="G1488" s="133"/>
    </row>
    <row r="1489" spans="7:7" x14ac:dyDescent="0.25">
      <c r="G1489" s="133"/>
    </row>
    <row r="1490" spans="7:7" x14ac:dyDescent="0.25">
      <c r="G1490" s="133"/>
    </row>
    <row r="1491" spans="7:7" x14ac:dyDescent="0.25">
      <c r="G1491" s="133"/>
    </row>
    <row r="1492" spans="7:7" x14ac:dyDescent="0.25">
      <c r="G1492" s="133"/>
    </row>
    <row r="1493" spans="7:7" x14ac:dyDescent="0.25">
      <c r="G1493" s="133"/>
    </row>
    <row r="1494" spans="7:7" x14ac:dyDescent="0.25">
      <c r="G1494" s="133"/>
    </row>
    <row r="1495" spans="7:7" x14ac:dyDescent="0.25">
      <c r="G1495" s="133"/>
    </row>
    <row r="1496" spans="7:7" x14ac:dyDescent="0.25">
      <c r="G1496" s="133"/>
    </row>
    <row r="1497" spans="7:7" x14ac:dyDescent="0.25">
      <c r="G1497" s="133"/>
    </row>
    <row r="1498" spans="7:7" x14ac:dyDescent="0.25">
      <c r="G1498" s="133"/>
    </row>
    <row r="1499" spans="7:7" x14ac:dyDescent="0.25">
      <c r="G1499" s="133"/>
    </row>
    <row r="1500" spans="7:7" x14ac:dyDescent="0.25">
      <c r="G1500" s="133"/>
    </row>
    <row r="1501" spans="7:7" x14ac:dyDescent="0.25">
      <c r="G1501" s="133"/>
    </row>
    <row r="1502" spans="7:7" x14ac:dyDescent="0.25">
      <c r="G1502" s="133"/>
    </row>
    <row r="1503" spans="7:7" x14ac:dyDescent="0.25">
      <c r="G1503" s="133"/>
    </row>
    <row r="1504" spans="7:7" x14ac:dyDescent="0.25">
      <c r="G1504" s="133"/>
    </row>
    <row r="1505" spans="7:7" x14ac:dyDescent="0.25">
      <c r="G1505" s="133"/>
    </row>
    <row r="1506" spans="7:7" x14ac:dyDescent="0.25">
      <c r="G1506" s="133"/>
    </row>
    <row r="1507" spans="7:7" x14ac:dyDescent="0.25">
      <c r="G1507" s="133"/>
    </row>
    <row r="1508" spans="7:7" x14ac:dyDescent="0.25">
      <c r="G1508" s="133"/>
    </row>
    <row r="1509" spans="7:7" x14ac:dyDescent="0.25">
      <c r="G1509" s="133"/>
    </row>
    <row r="1510" spans="7:7" x14ac:dyDescent="0.25">
      <c r="G1510" s="133"/>
    </row>
    <row r="1511" spans="7:7" x14ac:dyDescent="0.25">
      <c r="G1511" s="133"/>
    </row>
    <row r="1512" spans="7:7" x14ac:dyDescent="0.25">
      <c r="G1512" s="133"/>
    </row>
    <row r="1513" spans="7:7" x14ac:dyDescent="0.25">
      <c r="G1513" s="133"/>
    </row>
    <row r="1514" spans="7:7" x14ac:dyDescent="0.25">
      <c r="G1514" s="133"/>
    </row>
    <row r="1515" spans="7:7" x14ac:dyDescent="0.25">
      <c r="G1515" s="133"/>
    </row>
    <row r="1516" spans="7:7" x14ac:dyDescent="0.25">
      <c r="G1516" s="133"/>
    </row>
    <row r="1517" spans="7:7" x14ac:dyDescent="0.25">
      <c r="G1517" s="133"/>
    </row>
    <row r="1518" spans="7:7" x14ac:dyDescent="0.25">
      <c r="G1518" s="133"/>
    </row>
    <row r="1519" spans="7:7" x14ac:dyDescent="0.25">
      <c r="G1519" s="133"/>
    </row>
    <row r="1520" spans="7:7" x14ac:dyDescent="0.25">
      <c r="G1520" s="133"/>
    </row>
    <row r="1521" spans="7:7" x14ac:dyDescent="0.25">
      <c r="G1521" s="133"/>
    </row>
    <row r="1522" spans="7:7" x14ac:dyDescent="0.25">
      <c r="G1522" s="133"/>
    </row>
    <row r="1523" spans="7:7" x14ac:dyDescent="0.25">
      <c r="G1523" s="133"/>
    </row>
    <row r="1524" spans="7:7" x14ac:dyDescent="0.25">
      <c r="G1524" s="133"/>
    </row>
    <row r="1525" spans="7:7" x14ac:dyDescent="0.25">
      <c r="G1525" s="133"/>
    </row>
    <row r="1526" spans="7:7" x14ac:dyDescent="0.25">
      <c r="G1526" s="133"/>
    </row>
    <row r="1527" spans="7:7" x14ac:dyDescent="0.25">
      <c r="G1527" s="133"/>
    </row>
    <row r="1528" spans="7:7" x14ac:dyDescent="0.25">
      <c r="G1528" s="133"/>
    </row>
    <row r="1529" spans="7:7" x14ac:dyDescent="0.25">
      <c r="G1529" s="133"/>
    </row>
    <row r="1530" spans="7:7" x14ac:dyDescent="0.25">
      <c r="G1530" s="133"/>
    </row>
    <row r="1531" spans="7:7" x14ac:dyDescent="0.25">
      <c r="G1531" s="133"/>
    </row>
    <row r="1532" spans="7:7" x14ac:dyDescent="0.25">
      <c r="G1532" s="133"/>
    </row>
    <row r="1533" spans="7:7" x14ac:dyDescent="0.25">
      <c r="G1533" s="133"/>
    </row>
    <row r="1534" spans="7:7" x14ac:dyDescent="0.25">
      <c r="G1534" s="133"/>
    </row>
    <row r="1535" spans="7:7" x14ac:dyDescent="0.25">
      <c r="G1535" s="133"/>
    </row>
    <row r="1536" spans="7:7" x14ac:dyDescent="0.25">
      <c r="G1536" s="133"/>
    </row>
    <row r="1537" spans="7:7" x14ac:dyDescent="0.25">
      <c r="G1537" s="133"/>
    </row>
    <row r="1538" spans="7:7" x14ac:dyDescent="0.25">
      <c r="G1538" s="133"/>
    </row>
    <row r="1539" spans="7:7" x14ac:dyDescent="0.25">
      <c r="G1539" s="133"/>
    </row>
    <row r="1540" spans="7:7" x14ac:dyDescent="0.25">
      <c r="G1540" s="133"/>
    </row>
    <row r="1541" spans="7:7" x14ac:dyDescent="0.25">
      <c r="G1541" s="133"/>
    </row>
    <row r="1542" spans="7:7" x14ac:dyDescent="0.25">
      <c r="G1542" s="133"/>
    </row>
    <row r="1543" spans="7:7" x14ac:dyDescent="0.25">
      <c r="G1543" s="133"/>
    </row>
    <row r="1544" spans="7:7" x14ac:dyDescent="0.25">
      <c r="G1544" s="133"/>
    </row>
    <row r="1545" spans="7:7" x14ac:dyDescent="0.25">
      <c r="G1545" s="133"/>
    </row>
    <row r="1546" spans="7:7" x14ac:dyDescent="0.25">
      <c r="G1546" s="133"/>
    </row>
    <row r="1547" spans="7:7" x14ac:dyDescent="0.25">
      <c r="G1547" s="133"/>
    </row>
    <row r="1548" spans="7:7" x14ac:dyDescent="0.25">
      <c r="G1548" s="133"/>
    </row>
    <row r="1549" spans="7:7" x14ac:dyDescent="0.25">
      <c r="G1549" s="133"/>
    </row>
    <row r="1550" spans="7:7" x14ac:dyDescent="0.25">
      <c r="G1550" s="133"/>
    </row>
    <row r="1551" spans="7:7" x14ac:dyDescent="0.25">
      <c r="G1551" s="133"/>
    </row>
    <row r="1552" spans="7:7" x14ac:dyDescent="0.25">
      <c r="G1552" s="133"/>
    </row>
    <row r="1553" spans="7:7" x14ac:dyDescent="0.25">
      <c r="G1553" s="133"/>
    </row>
    <row r="1554" spans="7:7" x14ac:dyDescent="0.25">
      <c r="G1554" s="133"/>
    </row>
    <row r="1555" spans="7:7" x14ac:dyDescent="0.25">
      <c r="G1555" s="133"/>
    </row>
    <row r="1556" spans="7:7" x14ac:dyDescent="0.25">
      <c r="G1556" s="133"/>
    </row>
    <row r="1557" spans="7:7" x14ac:dyDescent="0.25">
      <c r="G1557" s="133"/>
    </row>
    <row r="1558" spans="7:7" x14ac:dyDescent="0.25">
      <c r="G1558" s="133"/>
    </row>
    <row r="1559" spans="7:7" x14ac:dyDescent="0.25">
      <c r="G1559" s="133"/>
    </row>
    <row r="1560" spans="7:7" x14ac:dyDescent="0.25">
      <c r="G1560" s="133"/>
    </row>
    <row r="1561" spans="7:7" x14ac:dyDescent="0.25">
      <c r="G1561" s="133"/>
    </row>
    <row r="1562" spans="7:7" x14ac:dyDescent="0.25">
      <c r="G1562" s="133"/>
    </row>
    <row r="1563" spans="7:7" x14ac:dyDescent="0.25">
      <c r="G1563" s="133"/>
    </row>
    <row r="1564" spans="7:7" x14ac:dyDescent="0.25">
      <c r="G1564" s="133"/>
    </row>
    <row r="1565" spans="7:7" x14ac:dyDescent="0.25">
      <c r="G1565" s="133"/>
    </row>
    <row r="1566" spans="7:7" x14ac:dyDescent="0.25">
      <c r="G1566" s="133"/>
    </row>
    <row r="1567" spans="7:7" x14ac:dyDescent="0.25">
      <c r="G1567" s="133"/>
    </row>
    <row r="1568" spans="7:7" x14ac:dyDescent="0.25">
      <c r="G1568" s="133"/>
    </row>
    <row r="1569" spans="7:7" x14ac:dyDescent="0.25">
      <c r="G1569" s="133"/>
    </row>
    <row r="1570" spans="7:7" x14ac:dyDescent="0.25">
      <c r="G1570" s="133"/>
    </row>
    <row r="1571" spans="7:7" x14ac:dyDescent="0.25">
      <c r="G1571" s="133"/>
    </row>
    <row r="1572" spans="7:7" x14ac:dyDescent="0.25">
      <c r="G1572" s="133"/>
    </row>
    <row r="1573" spans="7:7" x14ac:dyDescent="0.25">
      <c r="G1573" s="133"/>
    </row>
    <row r="1574" spans="7:7" x14ac:dyDescent="0.25">
      <c r="G1574" s="133"/>
    </row>
    <row r="1575" spans="7:7" x14ac:dyDescent="0.25">
      <c r="G1575" s="133"/>
    </row>
    <row r="1576" spans="7:7" x14ac:dyDescent="0.25">
      <c r="G1576" s="133"/>
    </row>
    <row r="1577" spans="7:7" x14ac:dyDescent="0.25">
      <c r="G1577" s="133"/>
    </row>
    <row r="1578" spans="7:7" x14ac:dyDescent="0.25">
      <c r="G1578" s="133"/>
    </row>
    <row r="1579" spans="7:7" x14ac:dyDescent="0.25">
      <c r="G1579" s="133"/>
    </row>
    <row r="1580" spans="7:7" x14ac:dyDescent="0.25">
      <c r="G1580" s="133"/>
    </row>
    <row r="1581" spans="7:7" x14ac:dyDescent="0.25">
      <c r="G1581" s="133"/>
    </row>
    <row r="1582" spans="7:7" x14ac:dyDescent="0.25">
      <c r="G1582" s="133"/>
    </row>
    <row r="1583" spans="7:7" x14ac:dyDescent="0.25">
      <c r="G1583" s="133"/>
    </row>
    <row r="1584" spans="7:7" x14ac:dyDescent="0.25">
      <c r="G1584" s="133"/>
    </row>
    <row r="1585" spans="7:7" x14ac:dyDescent="0.25">
      <c r="G1585" s="133"/>
    </row>
    <row r="1586" spans="7:7" x14ac:dyDescent="0.25">
      <c r="G1586" s="133"/>
    </row>
    <row r="1587" spans="7:7" x14ac:dyDescent="0.25">
      <c r="G1587" s="133"/>
    </row>
    <row r="1588" spans="7:7" x14ac:dyDescent="0.25">
      <c r="G1588" s="133"/>
    </row>
    <row r="1589" spans="7:7" x14ac:dyDescent="0.25">
      <c r="G1589" s="133"/>
    </row>
    <row r="1590" spans="7:7" x14ac:dyDescent="0.25">
      <c r="G1590" s="133"/>
    </row>
    <row r="1591" spans="7:7" x14ac:dyDescent="0.25">
      <c r="G1591" s="133"/>
    </row>
    <row r="1592" spans="7:7" x14ac:dyDescent="0.25">
      <c r="G1592" s="133"/>
    </row>
    <row r="1593" spans="7:7" x14ac:dyDescent="0.25">
      <c r="G1593" s="133"/>
    </row>
    <row r="1594" spans="7:7" x14ac:dyDescent="0.25">
      <c r="G1594" s="133"/>
    </row>
    <row r="1595" spans="7:7" x14ac:dyDescent="0.25">
      <c r="G1595" s="133"/>
    </row>
    <row r="1596" spans="7:7" x14ac:dyDescent="0.25">
      <c r="G1596" s="133"/>
    </row>
    <row r="1597" spans="7:7" x14ac:dyDescent="0.25">
      <c r="G1597" s="133"/>
    </row>
    <row r="1598" spans="7:7" x14ac:dyDescent="0.25">
      <c r="G1598" s="133"/>
    </row>
    <row r="1599" spans="7:7" x14ac:dyDescent="0.25">
      <c r="G1599" s="133"/>
    </row>
    <row r="1600" spans="7:7" x14ac:dyDescent="0.25">
      <c r="G1600" s="133"/>
    </row>
    <row r="1601" spans="7:7" x14ac:dyDescent="0.25">
      <c r="G1601" s="133"/>
    </row>
    <row r="1602" spans="7:7" x14ac:dyDescent="0.25">
      <c r="G1602" s="133"/>
    </row>
    <row r="1603" spans="7:7" x14ac:dyDescent="0.25">
      <c r="G1603" s="133"/>
    </row>
    <row r="1604" spans="7:7" x14ac:dyDescent="0.25">
      <c r="G1604" s="133"/>
    </row>
    <row r="1605" spans="7:7" x14ac:dyDescent="0.25">
      <c r="G1605" s="133"/>
    </row>
    <row r="1606" spans="7:7" x14ac:dyDescent="0.25">
      <c r="G1606" s="133"/>
    </row>
    <row r="1607" spans="7:7" x14ac:dyDescent="0.25">
      <c r="G1607" s="133"/>
    </row>
    <row r="1608" spans="7:7" x14ac:dyDescent="0.25">
      <c r="G1608" s="133"/>
    </row>
    <row r="1609" spans="7:7" x14ac:dyDescent="0.25">
      <c r="G1609" s="133"/>
    </row>
    <row r="1610" spans="7:7" x14ac:dyDescent="0.25">
      <c r="G1610" s="133"/>
    </row>
    <row r="1611" spans="7:7" x14ac:dyDescent="0.25">
      <c r="G1611" s="133"/>
    </row>
    <row r="1612" spans="7:7" x14ac:dyDescent="0.25">
      <c r="G1612" s="133"/>
    </row>
    <row r="1613" spans="7:7" x14ac:dyDescent="0.25">
      <c r="G1613" s="133"/>
    </row>
    <row r="1614" spans="7:7" x14ac:dyDescent="0.25">
      <c r="G1614" s="133"/>
    </row>
    <row r="1615" spans="7:7" x14ac:dyDescent="0.25">
      <c r="G1615" s="133"/>
    </row>
    <row r="1616" spans="7:7" x14ac:dyDescent="0.25">
      <c r="G1616" s="133"/>
    </row>
    <row r="1617" spans="7:7" x14ac:dyDescent="0.25">
      <c r="G1617" s="133"/>
    </row>
    <row r="1618" spans="7:7" x14ac:dyDescent="0.25">
      <c r="G1618" s="133"/>
    </row>
    <row r="1619" spans="7:7" x14ac:dyDescent="0.25">
      <c r="G1619" s="133"/>
    </row>
    <row r="1620" spans="7:7" x14ac:dyDescent="0.25">
      <c r="G1620" s="133"/>
    </row>
    <row r="1621" spans="7:7" x14ac:dyDescent="0.25">
      <c r="G1621" s="133"/>
    </row>
    <row r="1622" spans="7:7" x14ac:dyDescent="0.25">
      <c r="G1622" s="133"/>
    </row>
    <row r="1623" spans="7:7" x14ac:dyDescent="0.25">
      <c r="G1623" s="133"/>
    </row>
    <row r="1624" spans="7:7" x14ac:dyDescent="0.25">
      <c r="G1624" s="133"/>
    </row>
    <row r="1625" spans="7:7" x14ac:dyDescent="0.25">
      <c r="G1625" s="133"/>
    </row>
    <row r="1626" spans="7:7" x14ac:dyDescent="0.25">
      <c r="G1626" s="133"/>
    </row>
    <row r="1627" spans="7:7" x14ac:dyDescent="0.25">
      <c r="G1627" s="133"/>
    </row>
    <row r="1628" spans="7:7" x14ac:dyDescent="0.25">
      <c r="G1628" s="133"/>
    </row>
    <row r="1629" spans="7:7" x14ac:dyDescent="0.25">
      <c r="G1629" s="133"/>
    </row>
    <row r="1630" spans="7:7" x14ac:dyDescent="0.25">
      <c r="G1630" s="133"/>
    </row>
    <row r="1631" spans="7:7" x14ac:dyDescent="0.25">
      <c r="G1631" s="133"/>
    </row>
    <row r="1632" spans="7:7" x14ac:dyDescent="0.25">
      <c r="G1632" s="133"/>
    </row>
    <row r="1633" spans="7:7" x14ac:dyDescent="0.25">
      <c r="G1633" s="133"/>
    </row>
    <row r="1634" spans="7:7" x14ac:dyDescent="0.25">
      <c r="G1634" s="133"/>
    </row>
    <row r="1635" spans="7:7" x14ac:dyDescent="0.25">
      <c r="G1635" s="133"/>
    </row>
    <row r="1636" spans="7:7" x14ac:dyDescent="0.25">
      <c r="G1636" s="133"/>
    </row>
    <row r="1637" spans="7:7" x14ac:dyDescent="0.25">
      <c r="G1637" s="133"/>
    </row>
    <row r="1638" spans="7:7" x14ac:dyDescent="0.25">
      <c r="G1638" s="133"/>
    </row>
    <row r="1639" spans="7:7" x14ac:dyDescent="0.25">
      <c r="G1639" s="133"/>
    </row>
    <row r="1640" spans="7:7" x14ac:dyDescent="0.25">
      <c r="G1640" s="133"/>
    </row>
    <row r="1641" spans="7:7" x14ac:dyDescent="0.25">
      <c r="G1641" s="133"/>
    </row>
    <row r="1642" spans="7:7" x14ac:dyDescent="0.25">
      <c r="G1642" s="133"/>
    </row>
    <row r="1643" spans="7:7" x14ac:dyDescent="0.25">
      <c r="G1643" s="133"/>
    </row>
    <row r="1644" spans="7:7" x14ac:dyDescent="0.25">
      <c r="G1644" s="133"/>
    </row>
    <row r="1645" spans="7:7" x14ac:dyDescent="0.25">
      <c r="G1645" s="133"/>
    </row>
    <row r="1646" spans="7:7" x14ac:dyDescent="0.25">
      <c r="G1646" s="133"/>
    </row>
    <row r="1647" spans="7:7" x14ac:dyDescent="0.25">
      <c r="G1647" s="133"/>
    </row>
    <row r="1648" spans="7:7" x14ac:dyDescent="0.25">
      <c r="G1648" s="133"/>
    </row>
    <row r="1649" spans="7:7" x14ac:dyDescent="0.25">
      <c r="G1649" s="133"/>
    </row>
    <row r="1650" spans="7:7" x14ac:dyDescent="0.25">
      <c r="G1650" s="133"/>
    </row>
    <row r="1651" spans="7:7" x14ac:dyDescent="0.25">
      <c r="G1651" s="133"/>
    </row>
    <row r="1652" spans="7:7" x14ac:dyDescent="0.25">
      <c r="G1652" s="133"/>
    </row>
    <row r="1653" spans="7:7" x14ac:dyDescent="0.25">
      <c r="G1653" s="133"/>
    </row>
    <row r="1654" spans="7:7" x14ac:dyDescent="0.25">
      <c r="G1654" s="133"/>
    </row>
    <row r="1655" spans="7:7" x14ac:dyDescent="0.25">
      <c r="G1655" s="133"/>
    </row>
    <row r="1656" spans="7:7" x14ac:dyDescent="0.25">
      <c r="G1656" s="133"/>
    </row>
    <row r="1657" spans="7:7" x14ac:dyDescent="0.25">
      <c r="G1657" s="133"/>
    </row>
    <row r="1658" spans="7:7" x14ac:dyDescent="0.25">
      <c r="G1658" s="133"/>
    </row>
    <row r="1659" spans="7:7" x14ac:dyDescent="0.25">
      <c r="G1659" s="133"/>
    </row>
    <row r="1660" spans="7:7" x14ac:dyDescent="0.25">
      <c r="G1660" s="133"/>
    </row>
    <row r="1661" spans="7:7" x14ac:dyDescent="0.25">
      <c r="G1661" s="133"/>
    </row>
    <row r="1662" spans="7:7" x14ac:dyDescent="0.25">
      <c r="G1662" s="133"/>
    </row>
    <row r="1663" spans="7:7" x14ac:dyDescent="0.25">
      <c r="G1663" s="133"/>
    </row>
    <row r="1664" spans="7:7" x14ac:dyDescent="0.25">
      <c r="G1664" s="133"/>
    </row>
    <row r="1665" spans="7:7" x14ac:dyDescent="0.25">
      <c r="G1665" s="133"/>
    </row>
    <row r="1666" spans="7:7" x14ac:dyDescent="0.25">
      <c r="G1666" s="133"/>
    </row>
    <row r="1667" spans="7:7" x14ac:dyDescent="0.25">
      <c r="G1667" s="133"/>
    </row>
    <row r="1668" spans="7:7" x14ac:dyDescent="0.25">
      <c r="G1668" s="133"/>
    </row>
    <row r="1669" spans="7:7" x14ac:dyDescent="0.25">
      <c r="G1669" s="133"/>
    </row>
    <row r="1670" spans="7:7" x14ac:dyDescent="0.25">
      <c r="G1670" s="133"/>
    </row>
    <row r="1671" spans="7:7" x14ac:dyDescent="0.25">
      <c r="G1671" s="133"/>
    </row>
    <row r="1672" spans="7:7" x14ac:dyDescent="0.25">
      <c r="G1672" s="133"/>
    </row>
    <row r="1673" spans="7:7" x14ac:dyDescent="0.25">
      <c r="G1673" s="133"/>
    </row>
    <row r="1674" spans="7:7" x14ac:dyDescent="0.25">
      <c r="G1674" s="133"/>
    </row>
    <row r="1675" spans="7:7" x14ac:dyDescent="0.25">
      <c r="G1675" s="133"/>
    </row>
    <row r="1676" spans="7:7" x14ac:dyDescent="0.25">
      <c r="G1676" s="133"/>
    </row>
    <row r="1677" spans="7:7" x14ac:dyDescent="0.25">
      <c r="G1677" s="133"/>
    </row>
    <row r="1678" spans="7:7" x14ac:dyDescent="0.25">
      <c r="G1678" s="133"/>
    </row>
    <row r="1679" spans="7:7" x14ac:dyDescent="0.25">
      <c r="G1679" s="133"/>
    </row>
    <row r="1680" spans="7:7" x14ac:dyDescent="0.25">
      <c r="G1680" s="133"/>
    </row>
    <row r="1681" spans="7:7" x14ac:dyDescent="0.25">
      <c r="G1681" s="133"/>
    </row>
    <row r="1682" spans="7:7" x14ac:dyDescent="0.25">
      <c r="G1682" s="133"/>
    </row>
    <row r="1683" spans="7:7" x14ac:dyDescent="0.25">
      <c r="G1683" s="133"/>
    </row>
    <row r="1684" spans="7:7" x14ac:dyDescent="0.25">
      <c r="G1684" s="133"/>
    </row>
    <row r="1685" spans="7:7" x14ac:dyDescent="0.25">
      <c r="G1685" s="133"/>
    </row>
    <row r="1686" spans="7:7" x14ac:dyDescent="0.25">
      <c r="G1686" s="133"/>
    </row>
    <row r="1687" spans="7:7" x14ac:dyDescent="0.25">
      <c r="G1687" s="133"/>
    </row>
    <row r="1688" spans="7:7" x14ac:dyDescent="0.25">
      <c r="G1688" s="133"/>
    </row>
    <row r="1689" spans="7:7" x14ac:dyDescent="0.25">
      <c r="G1689" s="133"/>
    </row>
    <row r="1690" spans="7:7" x14ac:dyDescent="0.25">
      <c r="G1690" s="133"/>
    </row>
    <row r="1691" spans="7:7" x14ac:dyDescent="0.25">
      <c r="G1691" s="133"/>
    </row>
    <row r="1692" spans="7:7" x14ac:dyDescent="0.25">
      <c r="G1692" s="133"/>
    </row>
    <row r="1693" spans="7:7" x14ac:dyDescent="0.25">
      <c r="G1693" s="133"/>
    </row>
    <row r="1694" spans="7:7" x14ac:dyDescent="0.25">
      <c r="G1694" s="133"/>
    </row>
    <row r="1695" spans="7:7" x14ac:dyDescent="0.25">
      <c r="G1695" s="133"/>
    </row>
    <row r="1696" spans="7:7" x14ac:dyDescent="0.25">
      <c r="G1696" s="133"/>
    </row>
    <row r="1697" spans="7:7" x14ac:dyDescent="0.25">
      <c r="G1697" s="133"/>
    </row>
    <row r="1698" spans="7:7" x14ac:dyDescent="0.25">
      <c r="G1698" s="133"/>
    </row>
    <row r="1699" spans="7:7" x14ac:dyDescent="0.25">
      <c r="G1699" s="133"/>
    </row>
    <row r="1700" spans="7:7" x14ac:dyDescent="0.25">
      <c r="G1700" s="133"/>
    </row>
    <row r="1701" spans="7:7" x14ac:dyDescent="0.25">
      <c r="G1701" s="133"/>
    </row>
    <row r="1702" spans="7:7" x14ac:dyDescent="0.25">
      <c r="G1702" s="133"/>
    </row>
    <row r="1703" spans="7:7" x14ac:dyDescent="0.25">
      <c r="G1703" s="133"/>
    </row>
    <row r="1704" spans="7:7" x14ac:dyDescent="0.25">
      <c r="G1704" s="133"/>
    </row>
    <row r="1705" spans="7:7" x14ac:dyDescent="0.25">
      <c r="G1705" s="133"/>
    </row>
    <row r="1706" spans="7:7" x14ac:dyDescent="0.25">
      <c r="G1706" s="133"/>
    </row>
    <row r="1707" spans="7:7" x14ac:dyDescent="0.25">
      <c r="G1707" s="133"/>
    </row>
    <row r="1708" spans="7:7" x14ac:dyDescent="0.25">
      <c r="G1708" s="133"/>
    </row>
    <row r="1709" spans="7:7" x14ac:dyDescent="0.25">
      <c r="G1709" s="133"/>
    </row>
    <row r="1710" spans="7:7" x14ac:dyDescent="0.25">
      <c r="G1710" s="133"/>
    </row>
    <row r="1711" spans="7:7" x14ac:dyDescent="0.25">
      <c r="G1711" s="133"/>
    </row>
    <row r="1712" spans="7:7" x14ac:dyDescent="0.25">
      <c r="G1712" s="133"/>
    </row>
    <row r="1713" spans="7:7" x14ac:dyDescent="0.25">
      <c r="G1713" s="133"/>
    </row>
    <row r="1714" spans="7:7" x14ac:dyDescent="0.25">
      <c r="G1714" s="133"/>
    </row>
    <row r="1715" spans="7:7" x14ac:dyDescent="0.25">
      <c r="G1715" s="133"/>
    </row>
    <row r="1716" spans="7:7" x14ac:dyDescent="0.25">
      <c r="G1716" s="133"/>
    </row>
    <row r="1717" spans="7:7" x14ac:dyDescent="0.25">
      <c r="G1717" s="133"/>
    </row>
    <row r="1718" spans="7:7" x14ac:dyDescent="0.25">
      <c r="G1718" s="133"/>
    </row>
    <row r="1719" spans="7:7" x14ac:dyDescent="0.25">
      <c r="G1719" s="133"/>
    </row>
    <row r="1720" spans="7:7" x14ac:dyDescent="0.25">
      <c r="G1720" s="133"/>
    </row>
    <row r="1721" spans="7:7" x14ac:dyDescent="0.25">
      <c r="G1721" s="133"/>
    </row>
    <row r="1722" spans="7:7" x14ac:dyDescent="0.25">
      <c r="G1722" s="133"/>
    </row>
    <row r="1723" spans="7:7" x14ac:dyDescent="0.25">
      <c r="G1723" s="133"/>
    </row>
    <row r="1724" spans="7:7" x14ac:dyDescent="0.25">
      <c r="G1724" s="133"/>
    </row>
    <row r="1725" spans="7:7" x14ac:dyDescent="0.25">
      <c r="G1725" s="133"/>
    </row>
    <row r="1726" spans="7:7" x14ac:dyDescent="0.25">
      <c r="G1726" s="133"/>
    </row>
    <row r="1727" spans="7:7" x14ac:dyDescent="0.25">
      <c r="G1727" s="133"/>
    </row>
    <row r="1728" spans="7:7" x14ac:dyDescent="0.25">
      <c r="G1728" s="133"/>
    </row>
    <row r="1729" spans="7:7" x14ac:dyDescent="0.25">
      <c r="G1729" s="133"/>
    </row>
    <row r="1730" spans="7:7" x14ac:dyDescent="0.25">
      <c r="G1730" s="133"/>
    </row>
    <row r="1731" spans="7:7" x14ac:dyDescent="0.25">
      <c r="G1731" s="133"/>
    </row>
    <row r="1732" spans="7:7" x14ac:dyDescent="0.25">
      <c r="G1732" s="133"/>
    </row>
    <row r="1733" spans="7:7" x14ac:dyDescent="0.25">
      <c r="G1733" s="133"/>
    </row>
    <row r="1734" spans="7:7" x14ac:dyDescent="0.25">
      <c r="G1734" s="133"/>
    </row>
    <row r="1735" spans="7:7" x14ac:dyDescent="0.25">
      <c r="G1735" s="133"/>
    </row>
    <row r="1736" spans="7:7" x14ac:dyDescent="0.25">
      <c r="G1736" s="133"/>
    </row>
    <row r="1737" spans="7:7" x14ac:dyDescent="0.25">
      <c r="G1737" s="133"/>
    </row>
    <row r="1738" spans="7:7" x14ac:dyDescent="0.25">
      <c r="G1738" s="133"/>
    </row>
    <row r="1739" spans="7:7" x14ac:dyDescent="0.25">
      <c r="G1739" s="133"/>
    </row>
    <row r="1740" spans="7:7" x14ac:dyDescent="0.25">
      <c r="G1740" s="133"/>
    </row>
    <row r="1741" spans="7:7" x14ac:dyDescent="0.25">
      <c r="G1741" s="133"/>
    </row>
    <row r="1742" spans="7:7" x14ac:dyDescent="0.25">
      <c r="G1742" s="133"/>
    </row>
    <row r="1743" spans="7:7" x14ac:dyDescent="0.25">
      <c r="G1743" s="133"/>
    </row>
    <row r="1744" spans="7:7" x14ac:dyDescent="0.25">
      <c r="G1744" s="133"/>
    </row>
    <row r="1745" spans="7:7" x14ac:dyDescent="0.25">
      <c r="G1745" s="133"/>
    </row>
    <row r="1746" spans="7:7" x14ac:dyDescent="0.25">
      <c r="G1746" s="133"/>
    </row>
    <row r="1747" spans="7:7" x14ac:dyDescent="0.25">
      <c r="G1747" s="133"/>
    </row>
    <row r="1748" spans="7:7" x14ac:dyDescent="0.25">
      <c r="G1748" s="133"/>
    </row>
    <row r="1749" spans="7:7" x14ac:dyDescent="0.25">
      <c r="G1749" s="133"/>
    </row>
    <row r="1750" spans="7:7" x14ac:dyDescent="0.25">
      <c r="G1750" s="133"/>
    </row>
    <row r="1751" spans="7:7" x14ac:dyDescent="0.25">
      <c r="G1751" s="133"/>
    </row>
    <row r="1752" spans="7:7" x14ac:dyDescent="0.25">
      <c r="G1752" s="133"/>
    </row>
    <row r="1753" spans="7:7" x14ac:dyDescent="0.25">
      <c r="G1753" s="133"/>
    </row>
    <row r="1754" spans="7:7" x14ac:dyDescent="0.25">
      <c r="G1754" s="133"/>
    </row>
    <row r="1755" spans="7:7" x14ac:dyDescent="0.25">
      <c r="G1755" s="133"/>
    </row>
    <row r="1756" spans="7:7" x14ac:dyDescent="0.25">
      <c r="G1756" s="133"/>
    </row>
    <row r="1757" spans="7:7" x14ac:dyDescent="0.25">
      <c r="G1757" s="133"/>
    </row>
    <row r="1758" spans="7:7" x14ac:dyDescent="0.25">
      <c r="G1758" s="133"/>
    </row>
    <row r="1759" spans="7:7" x14ac:dyDescent="0.25">
      <c r="G1759" s="133"/>
    </row>
    <row r="1760" spans="7:7" x14ac:dyDescent="0.25">
      <c r="G1760" s="133"/>
    </row>
    <row r="1761" spans="7:7" x14ac:dyDescent="0.25">
      <c r="G1761" s="133"/>
    </row>
    <row r="1762" spans="7:7" x14ac:dyDescent="0.25">
      <c r="G1762" s="133"/>
    </row>
    <row r="1763" spans="7:7" x14ac:dyDescent="0.25">
      <c r="G1763" s="133"/>
    </row>
    <row r="1764" spans="7:7" x14ac:dyDescent="0.25">
      <c r="G1764" s="133"/>
    </row>
    <row r="1765" spans="7:7" x14ac:dyDescent="0.25">
      <c r="G1765" s="133"/>
    </row>
    <row r="1766" spans="7:7" x14ac:dyDescent="0.25">
      <c r="G1766" s="133"/>
    </row>
    <row r="1767" spans="7:7" x14ac:dyDescent="0.25">
      <c r="G1767" s="133"/>
    </row>
    <row r="1768" spans="7:7" x14ac:dyDescent="0.25">
      <c r="G1768" s="133"/>
    </row>
    <row r="1769" spans="7:7" x14ac:dyDescent="0.25">
      <c r="G1769" s="133"/>
    </row>
    <row r="1770" spans="7:7" x14ac:dyDescent="0.25">
      <c r="G1770" s="133"/>
    </row>
    <row r="1771" spans="7:7" x14ac:dyDescent="0.25">
      <c r="G1771" s="133"/>
    </row>
    <row r="1772" spans="7:7" x14ac:dyDescent="0.25">
      <c r="G1772" s="133"/>
    </row>
    <row r="1773" spans="7:7" x14ac:dyDescent="0.25">
      <c r="G1773" s="133"/>
    </row>
    <row r="1774" spans="7:7" x14ac:dyDescent="0.25">
      <c r="G1774" s="133"/>
    </row>
    <row r="1775" spans="7:7" x14ac:dyDescent="0.25">
      <c r="G1775" s="133"/>
    </row>
    <row r="1776" spans="7:7" x14ac:dyDescent="0.25">
      <c r="G1776" s="133"/>
    </row>
    <row r="1777" spans="7:7" x14ac:dyDescent="0.25">
      <c r="G1777" s="133"/>
    </row>
    <row r="1778" spans="7:7" x14ac:dyDescent="0.25">
      <c r="G1778" s="133"/>
    </row>
    <row r="1779" spans="7:7" x14ac:dyDescent="0.25">
      <c r="G1779" s="133"/>
    </row>
    <row r="1780" spans="7:7" x14ac:dyDescent="0.25">
      <c r="G1780" s="133"/>
    </row>
    <row r="1781" spans="7:7" x14ac:dyDescent="0.25">
      <c r="G1781" s="133"/>
    </row>
    <row r="1782" spans="7:7" x14ac:dyDescent="0.25">
      <c r="G1782" s="133"/>
    </row>
    <row r="1783" spans="7:7" x14ac:dyDescent="0.25">
      <c r="G1783" s="133"/>
    </row>
    <row r="1784" spans="7:7" x14ac:dyDescent="0.25">
      <c r="G1784" s="133"/>
    </row>
    <row r="1785" spans="7:7" x14ac:dyDescent="0.25">
      <c r="G1785" s="133"/>
    </row>
    <row r="1786" spans="7:7" x14ac:dyDescent="0.25">
      <c r="G1786" s="133"/>
    </row>
    <row r="1787" spans="7:7" x14ac:dyDescent="0.25">
      <c r="G1787" s="133"/>
    </row>
    <row r="1788" spans="7:7" x14ac:dyDescent="0.25">
      <c r="G1788" s="133"/>
    </row>
    <row r="1789" spans="7:7" x14ac:dyDescent="0.25">
      <c r="G1789" s="133"/>
    </row>
    <row r="1790" spans="7:7" x14ac:dyDescent="0.25">
      <c r="G1790" s="133"/>
    </row>
    <row r="1791" spans="7:7" x14ac:dyDescent="0.25">
      <c r="G1791" s="133"/>
    </row>
    <row r="1792" spans="7:7" x14ac:dyDescent="0.25">
      <c r="G1792" s="133"/>
    </row>
    <row r="1793" spans="7:7" x14ac:dyDescent="0.25">
      <c r="G1793" s="133"/>
    </row>
    <row r="1794" spans="7:7" x14ac:dyDescent="0.25">
      <c r="G1794" s="133"/>
    </row>
    <row r="1795" spans="7:7" x14ac:dyDescent="0.25">
      <c r="G1795" s="133"/>
    </row>
    <row r="1796" spans="7:7" x14ac:dyDescent="0.25">
      <c r="G1796" s="133"/>
    </row>
    <row r="1797" spans="7:7" x14ac:dyDescent="0.25">
      <c r="G1797" s="133"/>
    </row>
    <row r="1798" spans="7:7" x14ac:dyDescent="0.25">
      <c r="G1798" s="133"/>
    </row>
    <row r="1799" spans="7:7" x14ac:dyDescent="0.25">
      <c r="G1799" s="133"/>
    </row>
    <row r="1800" spans="7:7" x14ac:dyDescent="0.25">
      <c r="G1800" s="133"/>
    </row>
    <row r="1801" spans="7:7" x14ac:dyDescent="0.25">
      <c r="G1801" s="133"/>
    </row>
    <row r="1802" spans="7:7" x14ac:dyDescent="0.25">
      <c r="G1802" s="133"/>
    </row>
    <row r="1803" spans="7:7" x14ac:dyDescent="0.25">
      <c r="G1803" s="133"/>
    </row>
    <row r="1804" spans="7:7" x14ac:dyDescent="0.25">
      <c r="G1804" s="133"/>
    </row>
    <row r="1805" spans="7:7" x14ac:dyDescent="0.25">
      <c r="G1805" s="133"/>
    </row>
    <row r="1806" spans="7:7" x14ac:dyDescent="0.25">
      <c r="G1806" s="133"/>
    </row>
    <row r="1807" spans="7:7" x14ac:dyDescent="0.25">
      <c r="G1807" s="133"/>
    </row>
    <row r="1808" spans="7:7" x14ac:dyDescent="0.25">
      <c r="G1808" s="133"/>
    </row>
    <row r="1809" spans="7:7" x14ac:dyDescent="0.25">
      <c r="G1809" s="133"/>
    </row>
    <row r="1810" spans="7:7" x14ac:dyDescent="0.25">
      <c r="G1810" s="133"/>
    </row>
    <row r="1811" spans="7:7" x14ac:dyDescent="0.25">
      <c r="G1811" s="133"/>
    </row>
    <row r="1812" spans="7:7" x14ac:dyDescent="0.25">
      <c r="G1812" s="133"/>
    </row>
    <row r="1813" spans="7:7" x14ac:dyDescent="0.25">
      <c r="G1813" s="133"/>
    </row>
    <row r="1814" spans="7:7" x14ac:dyDescent="0.25">
      <c r="G1814" s="133"/>
    </row>
    <row r="1815" spans="7:7" x14ac:dyDescent="0.25">
      <c r="G1815" s="133"/>
    </row>
    <row r="1816" spans="7:7" x14ac:dyDescent="0.25">
      <c r="G1816" s="133"/>
    </row>
    <row r="1817" spans="7:7" x14ac:dyDescent="0.25">
      <c r="G1817" s="133"/>
    </row>
    <row r="1818" spans="7:7" x14ac:dyDescent="0.25">
      <c r="G1818" s="133"/>
    </row>
    <row r="1819" spans="7:7" x14ac:dyDescent="0.25">
      <c r="G1819" s="133"/>
    </row>
    <row r="1820" spans="7:7" x14ac:dyDescent="0.25">
      <c r="G1820" s="133"/>
    </row>
    <row r="1821" spans="7:7" x14ac:dyDescent="0.25">
      <c r="G1821" s="133"/>
    </row>
    <row r="1822" spans="7:7" x14ac:dyDescent="0.25">
      <c r="G1822" s="133"/>
    </row>
    <row r="1823" spans="7:7" x14ac:dyDescent="0.25">
      <c r="G1823" s="133"/>
    </row>
    <row r="1824" spans="7:7" x14ac:dyDescent="0.25">
      <c r="G1824" s="133"/>
    </row>
    <row r="1825" spans="7:7" x14ac:dyDescent="0.25">
      <c r="G1825" s="133"/>
    </row>
    <row r="1826" spans="7:7" x14ac:dyDescent="0.25">
      <c r="G1826" s="133"/>
    </row>
    <row r="1827" spans="7:7" x14ac:dyDescent="0.25">
      <c r="G1827" s="133"/>
    </row>
    <row r="1828" spans="7:7" x14ac:dyDescent="0.25">
      <c r="G1828" s="133"/>
    </row>
    <row r="1829" spans="7:7" x14ac:dyDescent="0.25">
      <c r="G1829" s="133"/>
    </row>
    <row r="1830" spans="7:7" x14ac:dyDescent="0.25">
      <c r="G1830" s="133"/>
    </row>
    <row r="1831" spans="7:7" x14ac:dyDescent="0.25">
      <c r="G1831" s="133"/>
    </row>
    <row r="1832" spans="7:7" x14ac:dyDescent="0.25">
      <c r="G1832" s="133"/>
    </row>
    <row r="1833" spans="7:7" x14ac:dyDescent="0.25">
      <c r="G1833" s="133"/>
    </row>
    <row r="1834" spans="7:7" x14ac:dyDescent="0.25">
      <c r="G1834" s="133"/>
    </row>
    <row r="1835" spans="7:7" x14ac:dyDescent="0.25">
      <c r="G1835" s="133"/>
    </row>
    <row r="1836" spans="7:7" x14ac:dyDescent="0.25">
      <c r="G1836" s="133"/>
    </row>
    <row r="1837" spans="7:7" x14ac:dyDescent="0.25">
      <c r="G1837" s="133"/>
    </row>
    <row r="1838" spans="7:7" x14ac:dyDescent="0.25">
      <c r="G1838" s="133"/>
    </row>
    <row r="1839" spans="7:7" x14ac:dyDescent="0.25">
      <c r="G1839" s="133"/>
    </row>
    <row r="1840" spans="7:7" x14ac:dyDescent="0.25">
      <c r="G1840" s="133"/>
    </row>
    <row r="1841" spans="7:7" x14ac:dyDescent="0.25">
      <c r="G1841" s="133"/>
    </row>
    <row r="1842" spans="7:7" x14ac:dyDescent="0.25">
      <c r="G1842" s="133"/>
    </row>
    <row r="1843" spans="7:7" x14ac:dyDescent="0.25">
      <c r="G1843" s="133"/>
    </row>
    <row r="1844" spans="7:7" x14ac:dyDescent="0.25">
      <c r="G1844" s="133"/>
    </row>
    <row r="1845" spans="7:7" x14ac:dyDescent="0.25">
      <c r="G1845" s="133"/>
    </row>
    <row r="1846" spans="7:7" x14ac:dyDescent="0.25">
      <c r="G1846" s="133"/>
    </row>
    <row r="1847" spans="7:7" x14ac:dyDescent="0.25">
      <c r="G1847" s="133"/>
    </row>
    <row r="1848" spans="7:7" x14ac:dyDescent="0.25">
      <c r="G1848" s="133"/>
    </row>
    <row r="1849" spans="7:7" x14ac:dyDescent="0.25">
      <c r="G1849" s="133"/>
    </row>
    <row r="1850" spans="7:7" x14ac:dyDescent="0.25">
      <c r="G1850" s="133"/>
    </row>
    <row r="1851" spans="7:7" x14ac:dyDescent="0.25">
      <c r="G1851" s="133"/>
    </row>
    <row r="1852" spans="7:7" x14ac:dyDescent="0.25">
      <c r="G1852" s="133"/>
    </row>
    <row r="1853" spans="7:7" x14ac:dyDescent="0.25">
      <c r="G1853" s="133"/>
    </row>
    <row r="1854" spans="7:7" x14ac:dyDescent="0.25">
      <c r="G1854" s="133"/>
    </row>
    <row r="1855" spans="7:7" x14ac:dyDescent="0.25">
      <c r="G1855" s="133"/>
    </row>
    <row r="1856" spans="7:7" x14ac:dyDescent="0.25">
      <c r="G1856" s="133"/>
    </row>
    <row r="1857" spans="7:7" x14ac:dyDescent="0.25">
      <c r="G1857" s="133"/>
    </row>
    <row r="1858" spans="7:7" x14ac:dyDescent="0.25">
      <c r="G1858" s="133"/>
    </row>
    <row r="1859" spans="7:7" x14ac:dyDescent="0.25">
      <c r="G1859" s="133"/>
    </row>
    <row r="1860" spans="7:7" x14ac:dyDescent="0.25">
      <c r="G1860" s="133"/>
    </row>
    <row r="1861" spans="7:7" x14ac:dyDescent="0.25">
      <c r="G1861" s="133"/>
    </row>
    <row r="1862" spans="7:7" x14ac:dyDescent="0.25">
      <c r="G1862" s="133"/>
    </row>
    <row r="1863" spans="7:7" x14ac:dyDescent="0.25">
      <c r="G1863" s="133"/>
    </row>
    <row r="1864" spans="7:7" x14ac:dyDescent="0.25">
      <c r="G1864" s="133"/>
    </row>
    <row r="1865" spans="7:7" x14ac:dyDescent="0.25">
      <c r="G1865" s="133"/>
    </row>
    <row r="1866" spans="7:7" x14ac:dyDescent="0.25">
      <c r="G1866" s="133"/>
    </row>
    <row r="1867" spans="7:7" x14ac:dyDescent="0.25">
      <c r="G1867" s="133"/>
    </row>
    <row r="1868" spans="7:7" x14ac:dyDescent="0.25">
      <c r="G1868" s="133"/>
    </row>
    <row r="1869" spans="7:7" x14ac:dyDescent="0.25">
      <c r="G1869" s="133"/>
    </row>
    <row r="1870" spans="7:7" x14ac:dyDescent="0.25">
      <c r="G1870" s="133"/>
    </row>
    <row r="1871" spans="7:7" x14ac:dyDescent="0.25">
      <c r="G1871" s="133"/>
    </row>
    <row r="1872" spans="7:7" x14ac:dyDescent="0.25">
      <c r="G1872" s="133"/>
    </row>
    <row r="1873" spans="7:7" x14ac:dyDescent="0.25">
      <c r="G1873" s="133"/>
    </row>
    <row r="1874" spans="7:7" x14ac:dyDescent="0.25">
      <c r="G1874" s="133"/>
    </row>
    <row r="1875" spans="7:7" x14ac:dyDescent="0.25">
      <c r="G1875" s="133"/>
    </row>
    <row r="1876" spans="7:7" x14ac:dyDescent="0.25">
      <c r="G1876" s="133"/>
    </row>
    <row r="1877" spans="7:7" x14ac:dyDescent="0.25">
      <c r="G1877" s="133"/>
    </row>
    <row r="1878" spans="7:7" x14ac:dyDescent="0.25">
      <c r="G1878" s="133"/>
    </row>
    <row r="1879" spans="7:7" x14ac:dyDescent="0.25">
      <c r="G1879" s="133"/>
    </row>
    <row r="1880" spans="7:7" x14ac:dyDescent="0.25">
      <c r="G1880" s="133"/>
    </row>
    <row r="1881" spans="7:7" x14ac:dyDescent="0.25">
      <c r="G1881" s="133"/>
    </row>
    <row r="1882" spans="7:7" x14ac:dyDescent="0.25">
      <c r="G1882" s="133"/>
    </row>
    <row r="1883" spans="7:7" x14ac:dyDescent="0.25">
      <c r="G1883" s="133"/>
    </row>
    <row r="1884" spans="7:7" x14ac:dyDescent="0.25">
      <c r="G1884" s="133"/>
    </row>
    <row r="1885" spans="7:7" x14ac:dyDescent="0.25">
      <c r="G1885" s="133"/>
    </row>
    <row r="1886" spans="7:7" x14ac:dyDescent="0.25">
      <c r="G1886" s="133"/>
    </row>
    <row r="1887" spans="7:7" x14ac:dyDescent="0.25">
      <c r="G1887" s="133"/>
    </row>
    <row r="1888" spans="7:7" x14ac:dyDescent="0.25">
      <c r="G1888" s="133"/>
    </row>
    <row r="1889" spans="7:7" x14ac:dyDescent="0.25">
      <c r="G1889" s="133"/>
    </row>
    <row r="1890" spans="7:7" x14ac:dyDescent="0.25">
      <c r="G1890" s="133"/>
    </row>
    <row r="1891" spans="7:7" x14ac:dyDescent="0.25">
      <c r="G1891" s="133"/>
    </row>
    <row r="1892" spans="7:7" x14ac:dyDescent="0.25">
      <c r="G1892" s="133"/>
    </row>
    <row r="1893" spans="7:7" x14ac:dyDescent="0.25">
      <c r="G1893" s="133"/>
    </row>
    <row r="1894" spans="7:7" x14ac:dyDescent="0.25">
      <c r="G1894" s="133"/>
    </row>
    <row r="1895" spans="7:7" x14ac:dyDescent="0.25">
      <c r="G1895" s="133"/>
    </row>
    <row r="1896" spans="7:7" x14ac:dyDescent="0.25">
      <c r="G1896" s="133"/>
    </row>
    <row r="1897" spans="7:7" x14ac:dyDescent="0.25">
      <c r="G1897" s="133"/>
    </row>
    <row r="1898" spans="7:7" x14ac:dyDescent="0.25">
      <c r="G1898" s="133"/>
    </row>
    <row r="1899" spans="7:7" x14ac:dyDescent="0.25">
      <c r="G1899" s="133"/>
    </row>
    <row r="1900" spans="7:7" x14ac:dyDescent="0.25">
      <c r="G1900" s="133"/>
    </row>
    <row r="1901" spans="7:7" x14ac:dyDescent="0.25">
      <c r="G1901" s="133"/>
    </row>
    <row r="1902" spans="7:7" x14ac:dyDescent="0.25">
      <c r="G1902" s="133"/>
    </row>
    <row r="1903" spans="7:7" x14ac:dyDescent="0.25">
      <c r="G1903" s="133"/>
    </row>
    <row r="1904" spans="7:7" x14ac:dyDescent="0.25">
      <c r="G1904" s="133"/>
    </row>
    <row r="1905" spans="7:7" x14ac:dyDescent="0.25">
      <c r="G1905" s="133"/>
    </row>
    <row r="1906" spans="7:7" x14ac:dyDescent="0.25">
      <c r="G1906" s="133"/>
    </row>
    <row r="1907" spans="7:7" x14ac:dyDescent="0.25">
      <c r="G1907" s="133"/>
    </row>
    <row r="1908" spans="7:7" x14ac:dyDescent="0.25">
      <c r="G1908" s="133"/>
    </row>
    <row r="1909" spans="7:7" x14ac:dyDescent="0.25">
      <c r="G1909" s="133"/>
    </row>
    <row r="1910" spans="7:7" x14ac:dyDescent="0.25">
      <c r="G1910" s="133"/>
    </row>
    <row r="1911" spans="7:7" x14ac:dyDescent="0.25">
      <c r="G1911" s="133"/>
    </row>
    <row r="1912" spans="7:7" x14ac:dyDescent="0.25">
      <c r="G1912" s="133"/>
    </row>
    <row r="1913" spans="7:7" x14ac:dyDescent="0.25">
      <c r="G1913" s="133"/>
    </row>
    <row r="1914" spans="7:7" x14ac:dyDescent="0.25">
      <c r="G1914" s="133"/>
    </row>
    <row r="1915" spans="7:7" x14ac:dyDescent="0.25">
      <c r="G1915" s="133"/>
    </row>
    <row r="1916" spans="7:7" x14ac:dyDescent="0.25">
      <c r="G1916" s="133"/>
    </row>
    <row r="1917" spans="7:7" x14ac:dyDescent="0.25">
      <c r="G1917" s="133"/>
    </row>
    <row r="1918" spans="7:7" x14ac:dyDescent="0.25">
      <c r="G1918" s="133"/>
    </row>
    <row r="1919" spans="7:7" x14ac:dyDescent="0.25">
      <c r="G1919" s="133"/>
    </row>
    <row r="1920" spans="7:7" x14ac:dyDescent="0.25">
      <c r="G1920" s="133"/>
    </row>
    <row r="1921" spans="7:7" x14ac:dyDescent="0.25">
      <c r="G1921" s="133"/>
    </row>
    <row r="1922" spans="7:7" x14ac:dyDescent="0.25">
      <c r="G1922" s="133"/>
    </row>
    <row r="1923" spans="7:7" x14ac:dyDescent="0.25">
      <c r="G1923" s="133"/>
    </row>
    <row r="1924" spans="7:7" x14ac:dyDescent="0.25">
      <c r="G1924" s="133"/>
    </row>
    <row r="1925" spans="7:7" x14ac:dyDescent="0.25">
      <c r="G1925" s="133"/>
    </row>
    <row r="1926" spans="7:7" x14ac:dyDescent="0.25">
      <c r="G1926" s="133"/>
    </row>
    <row r="1927" spans="7:7" x14ac:dyDescent="0.25">
      <c r="G1927" s="133"/>
    </row>
    <row r="1928" spans="7:7" x14ac:dyDescent="0.25">
      <c r="G1928" s="133"/>
    </row>
    <row r="1929" spans="7:7" x14ac:dyDescent="0.25">
      <c r="G1929" s="133"/>
    </row>
    <row r="1930" spans="7:7" x14ac:dyDescent="0.25">
      <c r="G1930" s="133"/>
    </row>
    <row r="1931" spans="7:7" x14ac:dyDescent="0.25">
      <c r="G1931" s="133"/>
    </row>
    <row r="1932" spans="7:7" x14ac:dyDescent="0.25">
      <c r="G1932" s="133"/>
    </row>
    <row r="1933" spans="7:7" x14ac:dyDescent="0.25">
      <c r="G1933" s="133"/>
    </row>
    <row r="1934" spans="7:7" x14ac:dyDescent="0.25">
      <c r="G1934" s="133"/>
    </row>
    <row r="1935" spans="7:7" x14ac:dyDescent="0.25">
      <c r="G1935" s="133"/>
    </row>
    <row r="1936" spans="7:7" x14ac:dyDescent="0.25">
      <c r="G1936" s="133"/>
    </row>
    <row r="1937" spans="7:7" x14ac:dyDescent="0.25">
      <c r="G1937" s="133"/>
    </row>
    <row r="1938" spans="7:7" x14ac:dyDescent="0.25">
      <c r="G1938" s="133"/>
    </row>
    <row r="1939" spans="7:7" x14ac:dyDescent="0.25">
      <c r="G1939" s="133"/>
    </row>
    <row r="1940" spans="7:7" x14ac:dyDescent="0.25">
      <c r="G1940" s="133"/>
    </row>
    <row r="1941" spans="7:7" x14ac:dyDescent="0.25">
      <c r="G1941" s="133"/>
    </row>
    <row r="1942" spans="7:7" x14ac:dyDescent="0.25">
      <c r="G1942" s="133"/>
    </row>
    <row r="1943" spans="7:7" x14ac:dyDescent="0.25">
      <c r="G1943" s="133"/>
    </row>
    <row r="1944" spans="7:7" x14ac:dyDescent="0.25">
      <c r="G1944" s="133"/>
    </row>
    <row r="1945" spans="7:7" x14ac:dyDescent="0.25">
      <c r="G1945" s="133"/>
    </row>
    <row r="1946" spans="7:7" x14ac:dyDescent="0.25">
      <c r="G1946" s="133"/>
    </row>
    <row r="1947" spans="7:7" x14ac:dyDescent="0.25">
      <c r="G1947" s="133"/>
    </row>
    <row r="1948" spans="7:7" x14ac:dyDescent="0.25">
      <c r="G1948" s="133"/>
    </row>
    <row r="1949" spans="7:7" x14ac:dyDescent="0.25">
      <c r="G1949" s="133"/>
    </row>
    <row r="1950" spans="7:7" x14ac:dyDescent="0.25">
      <c r="G1950" s="133"/>
    </row>
    <row r="1951" spans="7:7" x14ac:dyDescent="0.25">
      <c r="G1951" s="133"/>
    </row>
    <row r="1952" spans="7:7" x14ac:dyDescent="0.25">
      <c r="G1952" s="133"/>
    </row>
    <row r="1953" spans="7:7" x14ac:dyDescent="0.25">
      <c r="G1953" s="133"/>
    </row>
    <row r="1954" spans="7:7" x14ac:dyDescent="0.25">
      <c r="G1954" s="133"/>
    </row>
    <row r="1955" spans="7:7" x14ac:dyDescent="0.25">
      <c r="G1955" s="133"/>
    </row>
    <row r="1956" spans="7:7" x14ac:dyDescent="0.25">
      <c r="G1956" s="133"/>
    </row>
    <row r="1957" spans="7:7" x14ac:dyDescent="0.25">
      <c r="G1957" s="133"/>
    </row>
    <row r="1958" spans="7:7" x14ac:dyDescent="0.25">
      <c r="G1958" s="133"/>
    </row>
    <row r="1959" spans="7:7" x14ac:dyDescent="0.25">
      <c r="G1959" s="133"/>
    </row>
    <row r="1960" spans="7:7" x14ac:dyDescent="0.25">
      <c r="G1960" s="133"/>
    </row>
    <row r="1961" spans="7:7" x14ac:dyDescent="0.25">
      <c r="G1961" s="133"/>
    </row>
    <row r="1962" spans="7:7" x14ac:dyDescent="0.25">
      <c r="G1962" s="133"/>
    </row>
    <row r="1963" spans="7:7" x14ac:dyDescent="0.25">
      <c r="G1963" s="133"/>
    </row>
    <row r="1964" spans="7:7" x14ac:dyDescent="0.25">
      <c r="G1964" s="133"/>
    </row>
    <row r="1965" spans="7:7" x14ac:dyDescent="0.25">
      <c r="G1965" s="133"/>
    </row>
    <row r="1966" spans="7:7" x14ac:dyDescent="0.25">
      <c r="G1966" s="133"/>
    </row>
    <row r="1967" spans="7:7" x14ac:dyDescent="0.25">
      <c r="G1967" s="133"/>
    </row>
    <row r="1968" spans="7:7" x14ac:dyDescent="0.25">
      <c r="G1968" s="133"/>
    </row>
    <row r="1969" spans="7:7" x14ac:dyDescent="0.25">
      <c r="G1969" s="133"/>
    </row>
    <row r="1970" spans="7:7" x14ac:dyDescent="0.25">
      <c r="G1970" s="133"/>
    </row>
    <row r="1971" spans="7:7" x14ac:dyDescent="0.25">
      <c r="G1971" s="133"/>
    </row>
    <row r="1972" spans="7:7" x14ac:dyDescent="0.25">
      <c r="G1972" s="133"/>
    </row>
    <row r="1973" spans="7:7" x14ac:dyDescent="0.25">
      <c r="G1973" s="133"/>
    </row>
    <row r="1974" spans="7:7" x14ac:dyDescent="0.25">
      <c r="G1974" s="133"/>
    </row>
    <row r="1975" spans="7:7" x14ac:dyDescent="0.25">
      <c r="G1975" s="133"/>
    </row>
    <row r="1976" spans="7:7" x14ac:dyDescent="0.25">
      <c r="G1976" s="133"/>
    </row>
    <row r="1977" spans="7:7" x14ac:dyDescent="0.25">
      <c r="G1977" s="133"/>
    </row>
    <row r="1978" spans="7:7" x14ac:dyDescent="0.25">
      <c r="G1978" s="133"/>
    </row>
    <row r="1979" spans="7:7" x14ac:dyDescent="0.25">
      <c r="G1979" s="133"/>
    </row>
    <row r="1980" spans="7:7" x14ac:dyDescent="0.25">
      <c r="G1980" s="133"/>
    </row>
    <row r="1981" spans="7:7" x14ac:dyDescent="0.25">
      <c r="G1981" s="133"/>
    </row>
    <row r="1982" spans="7:7" x14ac:dyDescent="0.25">
      <c r="G1982" s="133"/>
    </row>
    <row r="1983" spans="7:7" x14ac:dyDescent="0.25">
      <c r="G1983" s="133"/>
    </row>
    <row r="1984" spans="7:7" x14ac:dyDescent="0.25">
      <c r="G1984" s="133"/>
    </row>
    <row r="1985" spans="7:7" x14ac:dyDescent="0.25">
      <c r="G1985" s="133"/>
    </row>
    <row r="1986" spans="7:7" x14ac:dyDescent="0.25">
      <c r="G1986" s="133"/>
    </row>
    <row r="1987" spans="7:7" x14ac:dyDescent="0.25">
      <c r="G1987" s="133"/>
    </row>
    <row r="1988" spans="7:7" x14ac:dyDescent="0.25">
      <c r="G1988" s="133"/>
    </row>
    <row r="1989" spans="7:7" x14ac:dyDescent="0.25">
      <c r="G1989" s="133"/>
    </row>
    <row r="1990" spans="7:7" x14ac:dyDescent="0.25">
      <c r="G1990" s="133"/>
    </row>
    <row r="1991" spans="7:7" x14ac:dyDescent="0.25">
      <c r="G1991" s="133"/>
    </row>
    <row r="1992" spans="7:7" x14ac:dyDescent="0.25">
      <c r="G1992" s="133"/>
    </row>
    <row r="1993" spans="7:7" x14ac:dyDescent="0.25">
      <c r="G1993" s="133"/>
    </row>
    <row r="1994" spans="7:7" x14ac:dyDescent="0.25">
      <c r="G1994" s="133"/>
    </row>
    <row r="1995" spans="7:7" x14ac:dyDescent="0.25">
      <c r="G1995" s="133"/>
    </row>
    <row r="1996" spans="7:7" x14ac:dyDescent="0.25">
      <c r="G1996" s="133"/>
    </row>
    <row r="1997" spans="7:7" x14ac:dyDescent="0.25">
      <c r="G1997" s="133"/>
    </row>
    <row r="1998" spans="7:7" x14ac:dyDescent="0.25">
      <c r="G1998" s="133"/>
    </row>
    <row r="1999" spans="7:7" x14ac:dyDescent="0.25">
      <c r="G1999" s="133"/>
    </row>
    <row r="2000" spans="7:7" x14ac:dyDescent="0.25">
      <c r="G2000" s="133"/>
    </row>
    <row r="2001" spans="7:7" x14ac:dyDescent="0.25">
      <c r="G2001" s="133"/>
    </row>
    <row r="2002" spans="7:7" x14ac:dyDescent="0.25">
      <c r="G2002" s="133"/>
    </row>
    <row r="2003" spans="7:7" x14ac:dyDescent="0.25">
      <c r="G2003" s="133"/>
    </row>
    <row r="2004" spans="7:7" x14ac:dyDescent="0.25">
      <c r="G2004" s="133"/>
    </row>
    <row r="2005" spans="7:7" x14ac:dyDescent="0.25">
      <c r="G2005" s="133"/>
    </row>
    <row r="2006" spans="7:7" x14ac:dyDescent="0.25">
      <c r="G2006" s="133"/>
    </row>
    <row r="2007" spans="7:7" x14ac:dyDescent="0.25">
      <c r="G2007" s="133"/>
    </row>
    <row r="2008" spans="7:7" x14ac:dyDescent="0.25">
      <c r="G2008" s="133"/>
    </row>
    <row r="2009" spans="7:7" x14ac:dyDescent="0.25">
      <c r="G2009" s="133"/>
    </row>
    <row r="2010" spans="7:7" x14ac:dyDescent="0.25">
      <c r="G2010" s="133"/>
    </row>
    <row r="2011" spans="7:7" x14ac:dyDescent="0.25">
      <c r="G2011" s="133"/>
    </row>
    <row r="2012" spans="7:7" x14ac:dyDescent="0.25">
      <c r="G2012" s="133"/>
    </row>
    <row r="2013" spans="7:7" x14ac:dyDescent="0.25">
      <c r="G2013" s="133"/>
    </row>
    <row r="2014" spans="7:7" x14ac:dyDescent="0.25">
      <c r="G2014" s="133"/>
    </row>
    <row r="2015" spans="7:7" x14ac:dyDescent="0.25">
      <c r="G2015" s="133"/>
    </row>
    <row r="2016" spans="7:7" x14ac:dyDescent="0.25">
      <c r="G2016" s="133"/>
    </row>
    <row r="2017" spans="7:7" x14ac:dyDescent="0.25">
      <c r="G2017" s="133"/>
    </row>
    <row r="2018" spans="7:7" x14ac:dyDescent="0.25">
      <c r="G2018" s="133"/>
    </row>
    <row r="2019" spans="7:7" x14ac:dyDescent="0.25">
      <c r="G2019" s="133"/>
    </row>
    <row r="2020" spans="7:7" x14ac:dyDescent="0.25">
      <c r="G2020" s="133"/>
    </row>
    <row r="2021" spans="7:7" x14ac:dyDescent="0.25">
      <c r="G2021" s="133"/>
    </row>
    <row r="2022" spans="7:7" x14ac:dyDescent="0.25">
      <c r="G2022" s="133"/>
    </row>
    <row r="2023" spans="7:7" x14ac:dyDescent="0.25">
      <c r="G2023" s="133"/>
    </row>
    <row r="2024" spans="7:7" x14ac:dyDescent="0.25">
      <c r="G2024" s="133"/>
    </row>
    <row r="2025" spans="7:7" x14ac:dyDescent="0.25">
      <c r="G2025" s="133"/>
    </row>
    <row r="2026" spans="7:7" x14ac:dyDescent="0.25">
      <c r="G2026" s="133"/>
    </row>
    <row r="2027" spans="7:7" x14ac:dyDescent="0.25">
      <c r="G2027" s="133"/>
    </row>
    <row r="2028" spans="7:7" x14ac:dyDescent="0.25">
      <c r="G2028" s="133"/>
    </row>
    <row r="2029" spans="7:7" x14ac:dyDescent="0.25">
      <c r="G2029" s="133"/>
    </row>
    <row r="2030" spans="7:7" x14ac:dyDescent="0.25">
      <c r="G2030" s="133"/>
    </row>
    <row r="2031" spans="7:7" x14ac:dyDescent="0.25">
      <c r="G2031" s="133"/>
    </row>
    <row r="2032" spans="7:7" x14ac:dyDescent="0.25">
      <c r="G2032" s="133"/>
    </row>
    <row r="2033" spans="7:7" x14ac:dyDescent="0.25">
      <c r="G2033" s="133"/>
    </row>
    <row r="2034" spans="7:7" x14ac:dyDescent="0.25">
      <c r="G2034" s="133"/>
    </row>
    <row r="2035" spans="7:7" x14ac:dyDescent="0.25">
      <c r="G2035" s="133"/>
    </row>
    <row r="2036" spans="7:7" x14ac:dyDescent="0.25">
      <c r="G2036" s="133"/>
    </row>
    <row r="2037" spans="7:7" x14ac:dyDescent="0.25">
      <c r="G2037" s="133"/>
    </row>
    <row r="2038" spans="7:7" x14ac:dyDescent="0.25">
      <c r="G2038" s="133"/>
    </row>
    <row r="2039" spans="7:7" x14ac:dyDescent="0.25">
      <c r="G2039" s="133"/>
    </row>
    <row r="2040" spans="7:7" x14ac:dyDescent="0.25">
      <c r="G2040" s="133"/>
    </row>
    <row r="2041" spans="7:7" x14ac:dyDescent="0.25">
      <c r="G2041" s="133"/>
    </row>
    <row r="2042" spans="7:7" x14ac:dyDescent="0.25">
      <c r="G2042" s="133"/>
    </row>
    <row r="2043" spans="7:7" x14ac:dyDescent="0.25">
      <c r="G2043" s="133"/>
    </row>
    <row r="2044" spans="7:7" x14ac:dyDescent="0.25">
      <c r="G2044" s="133"/>
    </row>
    <row r="2045" spans="7:7" x14ac:dyDescent="0.25">
      <c r="G2045" s="133"/>
    </row>
    <row r="2046" spans="7:7" x14ac:dyDescent="0.25">
      <c r="G2046" s="133"/>
    </row>
    <row r="2047" spans="7:7" x14ac:dyDescent="0.25">
      <c r="G2047" s="133"/>
    </row>
    <row r="2048" spans="7:7" x14ac:dyDescent="0.25">
      <c r="G2048" s="133"/>
    </row>
    <row r="2049" spans="7:7" x14ac:dyDescent="0.25">
      <c r="G2049" s="133"/>
    </row>
    <row r="2050" spans="7:7" x14ac:dyDescent="0.25">
      <c r="G2050" s="133"/>
    </row>
    <row r="2051" spans="7:7" x14ac:dyDescent="0.25">
      <c r="G2051" s="133"/>
    </row>
    <row r="2052" spans="7:7" x14ac:dyDescent="0.25">
      <c r="G2052" s="133"/>
    </row>
    <row r="2053" spans="7:7" x14ac:dyDescent="0.25">
      <c r="G2053" s="133"/>
    </row>
    <row r="2054" spans="7:7" x14ac:dyDescent="0.25">
      <c r="G2054" s="133"/>
    </row>
    <row r="2055" spans="7:7" x14ac:dyDescent="0.25">
      <c r="G2055" s="133"/>
    </row>
    <row r="2056" spans="7:7" x14ac:dyDescent="0.25">
      <c r="G2056" s="133"/>
    </row>
    <row r="2057" spans="7:7" x14ac:dyDescent="0.25">
      <c r="G2057" s="133"/>
    </row>
    <row r="2058" spans="7:7" x14ac:dyDescent="0.25">
      <c r="G2058" s="133"/>
    </row>
    <row r="2059" spans="7:7" x14ac:dyDescent="0.25">
      <c r="G2059" s="133"/>
    </row>
    <row r="2060" spans="7:7" x14ac:dyDescent="0.25">
      <c r="G2060" s="133"/>
    </row>
    <row r="2061" spans="7:7" x14ac:dyDescent="0.25">
      <c r="G2061" s="133"/>
    </row>
    <row r="2062" spans="7:7" x14ac:dyDescent="0.25">
      <c r="G2062" s="133"/>
    </row>
    <row r="2063" spans="7:7" x14ac:dyDescent="0.25">
      <c r="G2063" s="133"/>
    </row>
    <row r="2064" spans="7:7" x14ac:dyDescent="0.25">
      <c r="G2064" s="133"/>
    </row>
    <row r="2065" spans="7:7" x14ac:dyDescent="0.25">
      <c r="G2065" s="133"/>
    </row>
    <row r="2066" spans="7:7" x14ac:dyDescent="0.25">
      <c r="G2066" s="133"/>
    </row>
    <row r="2067" spans="7:7" x14ac:dyDescent="0.25">
      <c r="G2067" s="133"/>
    </row>
    <row r="2068" spans="7:7" x14ac:dyDescent="0.25">
      <c r="G2068" s="133"/>
    </row>
    <row r="2069" spans="7:7" x14ac:dyDescent="0.25">
      <c r="G2069" s="133"/>
    </row>
    <row r="2070" spans="7:7" x14ac:dyDescent="0.25">
      <c r="G2070" s="133"/>
    </row>
    <row r="2071" spans="7:7" x14ac:dyDescent="0.25">
      <c r="G2071" s="133"/>
    </row>
    <row r="2072" spans="7:7" x14ac:dyDescent="0.25">
      <c r="G2072" s="133"/>
    </row>
    <row r="2073" spans="7:7" x14ac:dyDescent="0.25">
      <c r="G2073" s="133"/>
    </row>
    <row r="2074" spans="7:7" x14ac:dyDescent="0.25">
      <c r="G2074" s="133"/>
    </row>
    <row r="2075" spans="7:7" x14ac:dyDescent="0.25">
      <c r="G2075" s="133"/>
    </row>
    <row r="2076" spans="7:7" x14ac:dyDescent="0.25">
      <c r="G2076" s="133"/>
    </row>
    <row r="2077" spans="7:7" x14ac:dyDescent="0.25">
      <c r="G2077" s="133"/>
    </row>
    <row r="2078" spans="7:7" x14ac:dyDescent="0.25">
      <c r="G2078" s="133"/>
    </row>
    <row r="2079" spans="7:7" x14ac:dyDescent="0.25">
      <c r="G2079" s="133"/>
    </row>
    <row r="2080" spans="7:7" x14ac:dyDescent="0.25">
      <c r="G2080" s="133"/>
    </row>
    <row r="2081" spans="7:7" x14ac:dyDescent="0.25">
      <c r="G2081" s="133"/>
    </row>
    <row r="2082" spans="7:7" x14ac:dyDescent="0.25">
      <c r="G2082" s="133"/>
    </row>
    <row r="2083" spans="7:7" x14ac:dyDescent="0.25">
      <c r="G2083" s="133"/>
    </row>
    <row r="2084" spans="7:7" x14ac:dyDescent="0.25">
      <c r="G2084" s="133"/>
    </row>
    <row r="2085" spans="7:7" x14ac:dyDescent="0.25">
      <c r="G2085" s="133"/>
    </row>
    <row r="2086" spans="7:7" x14ac:dyDescent="0.25">
      <c r="G2086" s="133"/>
    </row>
    <row r="2087" spans="7:7" x14ac:dyDescent="0.25">
      <c r="G2087" s="133"/>
    </row>
    <row r="2088" spans="7:7" x14ac:dyDescent="0.25">
      <c r="G2088" s="133"/>
    </row>
    <row r="2089" spans="7:7" x14ac:dyDescent="0.25">
      <c r="G2089" s="133"/>
    </row>
    <row r="2090" spans="7:7" x14ac:dyDescent="0.25">
      <c r="G2090" s="133"/>
    </row>
    <row r="2091" spans="7:7" x14ac:dyDescent="0.25">
      <c r="G2091" s="133"/>
    </row>
    <row r="2092" spans="7:7" x14ac:dyDescent="0.25">
      <c r="G2092" s="133"/>
    </row>
    <row r="2093" spans="7:7" x14ac:dyDescent="0.25">
      <c r="G2093" s="133"/>
    </row>
    <row r="2094" spans="7:7" x14ac:dyDescent="0.25">
      <c r="G2094" s="133"/>
    </row>
    <row r="2095" spans="7:7" x14ac:dyDescent="0.25">
      <c r="G2095" s="133"/>
    </row>
    <row r="2096" spans="7:7" x14ac:dyDescent="0.25">
      <c r="G2096" s="133"/>
    </row>
    <row r="2097" spans="7:7" x14ac:dyDescent="0.25">
      <c r="G2097" s="133"/>
    </row>
    <row r="2098" spans="7:7" x14ac:dyDescent="0.25">
      <c r="G2098" s="133"/>
    </row>
    <row r="2099" spans="7:7" x14ac:dyDescent="0.25">
      <c r="G2099" s="133"/>
    </row>
    <row r="2100" spans="7:7" x14ac:dyDescent="0.25">
      <c r="G2100" s="133"/>
    </row>
    <row r="2101" spans="7:7" x14ac:dyDescent="0.25">
      <c r="G2101" s="133"/>
    </row>
    <row r="2102" spans="7:7" x14ac:dyDescent="0.25">
      <c r="G2102" s="133"/>
    </row>
    <row r="2103" spans="7:7" x14ac:dyDescent="0.25">
      <c r="G2103" s="133"/>
    </row>
    <row r="2104" spans="7:7" x14ac:dyDescent="0.25">
      <c r="G2104" s="133"/>
    </row>
    <row r="2105" spans="7:7" x14ac:dyDescent="0.25">
      <c r="G2105" s="133"/>
    </row>
    <row r="2106" spans="7:7" x14ac:dyDescent="0.25">
      <c r="G2106" s="133"/>
    </row>
    <row r="2107" spans="7:7" x14ac:dyDescent="0.25">
      <c r="G2107" s="133"/>
    </row>
    <row r="2108" spans="7:7" x14ac:dyDescent="0.25">
      <c r="G2108" s="133"/>
    </row>
    <row r="2109" spans="7:7" x14ac:dyDescent="0.25">
      <c r="G2109" s="133"/>
    </row>
    <row r="2110" spans="7:7" x14ac:dyDescent="0.25">
      <c r="G2110" s="133"/>
    </row>
    <row r="2111" spans="7:7" x14ac:dyDescent="0.25">
      <c r="G2111" s="133"/>
    </row>
    <row r="2112" spans="7:7" x14ac:dyDescent="0.25">
      <c r="G2112" s="133"/>
    </row>
    <row r="2113" spans="7:7" x14ac:dyDescent="0.25">
      <c r="G2113" s="133"/>
    </row>
    <row r="2114" spans="7:7" x14ac:dyDescent="0.25">
      <c r="G2114" s="133"/>
    </row>
    <row r="2115" spans="7:7" x14ac:dyDescent="0.25">
      <c r="G2115" s="133"/>
    </row>
    <row r="2116" spans="7:7" x14ac:dyDescent="0.25">
      <c r="G2116" s="133"/>
    </row>
    <row r="2117" spans="7:7" x14ac:dyDescent="0.25">
      <c r="G2117" s="133"/>
    </row>
    <row r="2118" spans="7:7" x14ac:dyDescent="0.25">
      <c r="G2118" s="133"/>
    </row>
    <row r="2119" spans="7:7" x14ac:dyDescent="0.25">
      <c r="G2119" s="133"/>
    </row>
    <row r="2120" spans="7:7" x14ac:dyDescent="0.25">
      <c r="G2120" s="133"/>
    </row>
    <row r="2121" spans="7:7" x14ac:dyDescent="0.25">
      <c r="G2121" s="133"/>
    </row>
    <row r="2122" spans="7:7" x14ac:dyDescent="0.25">
      <c r="G2122" s="133"/>
    </row>
    <row r="2123" spans="7:7" x14ac:dyDescent="0.25">
      <c r="G2123" s="133"/>
    </row>
    <row r="2124" spans="7:7" x14ac:dyDescent="0.25">
      <c r="G2124" s="133"/>
    </row>
    <row r="2125" spans="7:7" x14ac:dyDescent="0.25">
      <c r="G2125" s="133"/>
    </row>
    <row r="2126" spans="7:7" x14ac:dyDescent="0.25">
      <c r="G2126" s="133"/>
    </row>
    <row r="2127" spans="7:7" x14ac:dyDescent="0.25">
      <c r="G2127" s="133"/>
    </row>
    <row r="2128" spans="7:7" x14ac:dyDescent="0.25">
      <c r="G2128" s="133"/>
    </row>
    <row r="2129" spans="7:7" x14ac:dyDescent="0.25">
      <c r="G2129" s="133"/>
    </row>
    <row r="2130" spans="7:7" x14ac:dyDescent="0.25">
      <c r="G2130" s="133"/>
    </row>
    <row r="2131" spans="7:7" x14ac:dyDescent="0.25">
      <c r="G2131" s="133"/>
    </row>
    <row r="2132" spans="7:7" x14ac:dyDescent="0.25">
      <c r="G2132" s="133"/>
    </row>
    <row r="2133" spans="7:7" x14ac:dyDescent="0.25">
      <c r="G2133" s="133"/>
    </row>
    <row r="2134" spans="7:7" x14ac:dyDescent="0.25">
      <c r="G2134" s="133"/>
    </row>
    <row r="2135" spans="7:7" x14ac:dyDescent="0.25">
      <c r="G2135" s="133"/>
    </row>
    <row r="2136" spans="7:7" x14ac:dyDescent="0.25">
      <c r="G2136" s="133"/>
    </row>
    <row r="2137" spans="7:7" x14ac:dyDescent="0.25">
      <c r="G2137" s="133"/>
    </row>
    <row r="2138" spans="7:7" x14ac:dyDescent="0.25">
      <c r="G2138" s="133"/>
    </row>
    <row r="2139" spans="7:7" x14ac:dyDescent="0.25">
      <c r="G2139" s="133"/>
    </row>
    <row r="2140" spans="7:7" x14ac:dyDescent="0.25">
      <c r="G2140" s="133"/>
    </row>
    <row r="2141" spans="7:7" x14ac:dyDescent="0.25">
      <c r="G2141" s="133"/>
    </row>
    <row r="2142" spans="7:7" x14ac:dyDescent="0.25">
      <c r="G2142" s="133"/>
    </row>
    <row r="2143" spans="7:7" x14ac:dyDescent="0.25">
      <c r="G2143" s="133"/>
    </row>
    <row r="2144" spans="7:7" x14ac:dyDescent="0.25">
      <c r="G2144" s="133"/>
    </row>
    <row r="2145" spans="7:7" x14ac:dyDescent="0.25">
      <c r="G2145" s="133"/>
    </row>
    <row r="2146" spans="7:7" x14ac:dyDescent="0.25">
      <c r="G2146" s="133"/>
    </row>
    <row r="2147" spans="7:7" x14ac:dyDescent="0.25">
      <c r="G2147" s="133"/>
    </row>
    <row r="2148" spans="7:7" x14ac:dyDescent="0.25">
      <c r="G2148" s="133"/>
    </row>
    <row r="2149" spans="7:7" x14ac:dyDescent="0.25">
      <c r="G2149" s="133"/>
    </row>
    <row r="2150" spans="7:7" x14ac:dyDescent="0.25">
      <c r="G2150" s="133"/>
    </row>
    <row r="2151" spans="7:7" x14ac:dyDescent="0.25">
      <c r="G2151" s="133"/>
    </row>
    <row r="2152" spans="7:7" x14ac:dyDescent="0.25">
      <c r="G2152" s="133"/>
    </row>
    <row r="2153" spans="7:7" x14ac:dyDescent="0.25">
      <c r="G2153" s="133"/>
    </row>
    <row r="2154" spans="7:7" x14ac:dyDescent="0.25">
      <c r="G2154" s="133"/>
    </row>
    <row r="2155" spans="7:7" x14ac:dyDescent="0.25">
      <c r="G2155" s="133"/>
    </row>
    <row r="2156" spans="7:7" x14ac:dyDescent="0.25">
      <c r="G2156" s="133"/>
    </row>
    <row r="2157" spans="7:7" x14ac:dyDescent="0.25">
      <c r="G2157" s="133"/>
    </row>
    <row r="2158" spans="7:7" x14ac:dyDescent="0.25">
      <c r="G2158" s="133"/>
    </row>
    <row r="2159" spans="7:7" x14ac:dyDescent="0.25">
      <c r="G2159" s="133"/>
    </row>
    <row r="2160" spans="7:7" x14ac:dyDescent="0.25">
      <c r="G2160" s="133"/>
    </row>
    <row r="2161" spans="7:7" x14ac:dyDescent="0.25">
      <c r="G2161" s="133"/>
    </row>
    <row r="2162" spans="7:7" x14ac:dyDescent="0.25">
      <c r="G2162" s="133"/>
    </row>
    <row r="2163" spans="7:7" x14ac:dyDescent="0.25">
      <c r="G2163" s="133"/>
    </row>
    <row r="2164" spans="7:7" x14ac:dyDescent="0.25">
      <c r="G2164" s="133"/>
    </row>
    <row r="2165" spans="7:7" x14ac:dyDescent="0.25">
      <c r="G2165" s="133"/>
    </row>
    <row r="2166" spans="7:7" x14ac:dyDescent="0.25">
      <c r="G2166" s="133"/>
    </row>
    <row r="2167" spans="7:7" x14ac:dyDescent="0.25">
      <c r="G2167" s="133"/>
    </row>
    <row r="2168" spans="7:7" x14ac:dyDescent="0.25">
      <c r="G2168" s="133"/>
    </row>
    <row r="2169" spans="7:7" x14ac:dyDescent="0.25">
      <c r="G2169" s="133"/>
    </row>
    <row r="2170" spans="7:7" x14ac:dyDescent="0.25">
      <c r="G2170" s="133"/>
    </row>
    <row r="2171" spans="7:7" x14ac:dyDescent="0.25">
      <c r="G2171" s="133"/>
    </row>
    <row r="2172" spans="7:7" x14ac:dyDescent="0.25">
      <c r="G2172" s="133"/>
    </row>
    <row r="2173" spans="7:7" x14ac:dyDescent="0.25">
      <c r="G2173" s="133"/>
    </row>
    <row r="2174" spans="7:7" x14ac:dyDescent="0.25">
      <c r="G2174" s="133"/>
    </row>
    <row r="2175" spans="7:7" x14ac:dyDescent="0.25">
      <c r="G2175" s="133"/>
    </row>
    <row r="2176" spans="7:7" x14ac:dyDescent="0.25">
      <c r="G2176" s="133"/>
    </row>
    <row r="2177" spans="7:7" x14ac:dyDescent="0.25">
      <c r="G2177" s="133"/>
    </row>
    <row r="2178" spans="7:7" x14ac:dyDescent="0.25">
      <c r="G2178" s="133"/>
    </row>
    <row r="2179" spans="7:7" x14ac:dyDescent="0.25">
      <c r="G2179" s="133"/>
    </row>
    <row r="2180" spans="7:7" x14ac:dyDescent="0.25">
      <c r="G2180" s="133"/>
    </row>
    <row r="2181" spans="7:7" x14ac:dyDescent="0.25">
      <c r="G2181" s="133"/>
    </row>
    <row r="2182" spans="7:7" x14ac:dyDescent="0.25">
      <c r="G2182" s="133"/>
    </row>
    <row r="2183" spans="7:7" x14ac:dyDescent="0.25">
      <c r="G2183" s="133"/>
    </row>
    <row r="2184" spans="7:7" x14ac:dyDescent="0.25">
      <c r="G2184" s="133"/>
    </row>
    <row r="2185" spans="7:7" x14ac:dyDescent="0.25">
      <c r="G2185" s="133"/>
    </row>
    <row r="2186" spans="7:7" x14ac:dyDescent="0.25">
      <c r="G2186" s="133"/>
    </row>
    <row r="2187" spans="7:7" x14ac:dyDescent="0.25">
      <c r="G2187" s="133"/>
    </row>
    <row r="2188" spans="7:7" x14ac:dyDescent="0.25">
      <c r="G2188" s="133"/>
    </row>
    <row r="2189" spans="7:7" x14ac:dyDescent="0.25">
      <c r="G2189" s="133"/>
    </row>
    <row r="2190" spans="7:7" x14ac:dyDescent="0.25">
      <c r="G2190" s="133"/>
    </row>
    <row r="2191" spans="7:7" x14ac:dyDescent="0.25">
      <c r="G2191" s="133"/>
    </row>
    <row r="2192" spans="7:7" x14ac:dyDescent="0.25">
      <c r="G2192" s="133"/>
    </row>
    <row r="2193" spans="7:7" x14ac:dyDescent="0.25">
      <c r="G2193" s="133"/>
    </row>
    <row r="2194" spans="7:7" x14ac:dyDescent="0.25">
      <c r="G2194" s="133"/>
    </row>
    <row r="2195" spans="7:7" x14ac:dyDescent="0.25">
      <c r="G2195" s="133"/>
    </row>
    <row r="2196" spans="7:7" x14ac:dyDescent="0.25">
      <c r="G2196" s="133"/>
    </row>
    <row r="2197" spans="7:7" x14ac:dyDescent="0.25">
      <c r="G2197" s="133"/>
    </row>
    <row r="2198" spans="7:7" x14ac:dyDescent="0.25">
      <c r="G2198" s="133"/>
    </row>
    <row r="2199" spans="7:7" x14ac:dyDescent="0.25">
      <c r="G2199" s="133"/>
    </row>
    <row r="2200" spans="7:7" x14ac:dyDescent="0.25">
      <c r="G2200" s="133"/>
    </row>
    <row r="2201" spans="7:7" x14ac:dyDescent="0.25">
      <c r="G2201" s="133"/>
    </row>
    <row r="2202" spans="7:7" x14ac:dyDescent="0.25">
      <c r="G2202" s="133"/>
    </row>
    <row r="2203" spans="7:7" x14ac:dyDescent="0.25">
      <c r="G2203" s="133"/>
    </row>
    <row r="2204" spans="7:7" x14ac:dyDescent="0.25">
      <c r="G2204" s="133"/>
    </row>
    <row r="2205" spans="7:7" x14ac:dyDescent="0.25">
      <c r="G2205" s="133"/>
    </row>
    <row r="2206" spans="7:7" x14ac:dyDescent="0.25">
      <c r="G2206" s="133"/>
    </row>
    <row r="2207" spans="7:7" x14ac:dyDescent="0.25">
      <c r="G2207" s="133"/>
    </row>
    <row r="2208" spans="7:7" x14ac:dyDescent="0.25">
      <c r="G2208" s="133"/>
    </row>
    <row r="2209" spans="7:7" x14ac:dyDescent="0.25">
      <c r="G2209" s="133"/>
    </row>
    <row r="2210" spans="7:7" x14ac:dyDescent="0.25">
      <c r="G2210" s="133"/>
    </row>
    <row r="2211" spans="7:7" x14ac:dyDescent="0.25">
      <c r="G2211" s="133"/>
    </row>
    <row r="2212" spans="7:7" x14ac:dyDescent="0.25">
      <c r="G2212" s="133"/>
    </row>
    <row r="2213" spans="7:7" x14ac:dyDescent="0.25">
      <c r="G2213" s="133"/>
    </row>
    <row r="2214" spans="7:7" x14ac:dyDescent="0.25">
      <c r="G2214" s="133"/>
    </row>
    <row r="2215" spans="7:7" x14ac:dyDescent="0.25">
      <c r="G2215" s="133"/>
    </row>
    <row r="2216" spans="7:7" x14ac:dyDescent="0.25">
      <c r="G2216" s="133"/>
    </row>
    <row r="2217" spans="7:7" x14ac:dyDescent="0.25">
      <c r="G2217" s="133"/>
    </row>
    <row r="2218" spans="7:7" x14ac:dyDescent="0.25">
      <c r="G2218" s="133"/>
    </row>
    <row r="2219" spans="7:7" x14ac:dyDescent="0.25">
      <c r="G2219" s="133"/>
    </row>
    <row r="2220" spans="7:7" x14ac:dyDescent="0.25">
      <c r="G2220" s="133"/>
    </row>
    <row r="2221" spans="7:7" x14ac:dyDescent="0.25">
      <c r="G2221" s="133"/>
    </row>
    <row r="2222" spans="7:7" x14ac:dyDescent="0.25">
      <c r="G2222" s="133"/>
    </row>
    <row r="2223" spans="7:7" x14ac:dyDescent="0.25">
      <c r="G2223" s="133"/>
    </row>
    <row r="2224" spans="7:7" x14ac:dyDescent="0.25">
      <c r="G2224" s="133"/>
    </row>
    <row r="2225" spans="7:7" x14ac:dyDescent="0.25">
      <c r="G2225" s="133"/>
    </row>
    <row r="2226" spans="7:7" x14ac:dyDescent="0.25">
      <c r="G2226" s="133"/>
    </row>
    <row r="2227" spans="7:7" x14ac:dyDescent="0.25">
      <c r="G2227" s="133"/>
    </row>
    <row r="2228" spans="7:7" x14ac:dyDescent="0.25">
      <c r="G2228" s="133"/>
    </row>
    <row r="2229" spans="7:7" x14ac:dyDescent="0.25">
      <c r="G2229" s="133"/>
    </row>
    <row r="2230" spans="7:7" x14ac:dyDescent="0.25">
      <c r="G2230" s="133"/>
    </row>
    <row r="2231" spans="7:7" x14ac:dyDescent="0.25">
      <c r="G2231" s="133"/>
    </row>
    <row r="2232" spans="7:7" x14ac:dyDescent="0.25">
      <c r="G2232" s="133"/>
    </row>
    <row r="2233" spans="7:7" x14ac:dyDescent="0.25">
      <c r="G2233" s="133"/>
    </row>
    <row r="2234" spans="7:7" x14ac:dyDescent="0.25">
      <c r="G2234" s="133"/>
    </row>
    <row r="2235" spans="7:7" x14ac:dyDescent="0.25">
      <c r="G2235" s="133"/>
    </row>
    <row r="2236" spans="7:7" x14ac:dyDescent="0.25">
      <c r="G2236" s="133"/>
    </row>
    <row r="2237" spans="7:7" x14ac:dyDescent="0.25">
      <c r="G2237" s="133"/>
    </row>
    <row r="2238" spans="7:7" x14ac:dyDescent="0.25">
      <c r="G2238" s="133"/>
    </row>
    <row r="2239" spans="7:7" x14ac:dyDescent="0.25">
      <c r="G2239" s="133"/>
    </row>
    <row r="2240" spans="7:7" x14ac:dyDescent="0.25">
      <c r="G2240" s="133"/>
    </row>
    <row r="2241" spans="7:7" x14ac:dyDescent="0.25">
      <c r="G2241" s="133"/>
    </row>
    <row r="2242" spans="7:7" x14ac:dyDescent="0.25">
      <c r="G2242" s="133"/>
    </row>
    <row r="2243" spans="7:7" x14ac:dyDescent="0.25">
      <c r="G2243" s="133"/>
    </row>
    <row r="2244" spans="7:7" x14ac:dyDescent="0.25">
      <c r="G2244" s="133"/>
    </row>
    <row r="2245" spans="7:7" x14ac:dyDescent="0.25">
      <c r="G2245" s="133"/>
    </row>
    <row r="2246" spans="7:7" x14ac:dyDescent="0.25">
      <c r="G2246" s="133"/>
    </row>
    <row r="2247" spans="7:7" x14ac:dyDescent="0.25">
      <c r="G2247" s="133"/>
    </row>
    <row r="2248" spans="7:7" x14ac:dyDescent="0.25">
      <c r="G2248" s="133"/>
    </row>
    <row r="2249" spans="7:7" x14ac:dyDescent="0.25">
      <c r="G2249" s="133"/>
    </row>
    <row r="2250" spans="7:7" x14ac:dyDescent="0.25">
      <c r="G2250" s="133"/>
    </row>
    <row r="2251" spans="7:7" x14ac:dyDescent="0.25">
      <c r="G2251" s="133"/>
    </row>
    <row r="2252" spans="7:7" x14ac:dyDescent="0.25">
      <c r="G2252" s="133"/>
    </row>
    <row r="2253" spans="7:7" x14ac:dyDescent="0.25">
      <c r="G2253" s="133"/>
    </row>
    <row r="2254" spans="7:7" x14ac:dyDescent="0.25">
      <c r="G2254" s="133"/>
    </row>
    <row r="2255" spans="7:7" x14ac:dyDescent="0.25">
      <c r="G2255" s="133"/>
    </row>
    <row r="2256" spans="7:7" x14ac:dyDescent="0.25">
      <c r="G2256" s="133"/>
    </row>
    <row r="2257" spans="7:7" x14ac:dyDescent="0.25">
      <c r="G2257" s="133"/>
    </row>
    <row r="2258" spans="7:7" x14ac:dyDescent="0.25">
      <c r="G2258" s="133"/>
    </row>
    <row r="2259" spans="7:7" x14ac:dyDescent="0.25">
      <c r="G2259" s="133"/>
    </row>
    <row r="2260" spans="7:7" x14ac:dyDescent="0.25">
      <c r="G2260" s="133"/>
    </row>
    <row r="2261" spans="7:7" x14ac:dyDescent="0.25">
      <c r="G2261" s="133"/>
    </row>
    <row r="2262" spans="7:7" x14ac:dyDescent="0.25">
      <c r="G2262" s="133"/>
    </row>
    <row r="2263" spans="7:7" x14ac:dyDescent="0.25">
      <c r="G2263" s="133"/>
    </row>
    <row r="2264" spans="7:7" x14ac:dyDescent="0.25">
      <c r="G2264" s="133"/>
    </row>
    <row r="2265" spans="7:7" x14ac:dyDescent="0.25">
      <c r="G2265" s="133"/>
    </row>
    <row r="2266" spans="7:7" x14ac:dyDescent="0.25">
      <c r="G2266" s="133"/>
    </row>
    <row r="2267" spans="7:7" x14ac:dyDescent="0.25">
      <c r="G2267" s="133"/>
    </row>
    <row r="2268" spans="7:7" x14ac:dyDescent="0.25">
      <c r="G2268" s="133"/>
    </row>
    <row r="2269" spans="7:7" x14ac:dyDescent="0.25">
      <c r="G2269" s="133"/>
    </row>
    <row r="2270" spans="7:7" x14ac:dyDescent="0.25">
      <c r="G2270" s="133"/>
    </row>
    <row r="2271" spans="7:7" x14ac:dyDescent="0.25">
      <c r="G2271" s="133"/>
    </row>
    <row r="2272" spans="7:7" x14ac:dyDescent="0.25">
      <c r="G2272" s="133"/>
    </row>
    <row r="2273" spans="7:7" x14ac:dyDescent="0.25">
      <c r="G2273" s="133"/>
    </row>
    <row r="2274" spans="7:7" x14ac:dyDescent="0.25">
      <c r="G2274" s="133"/>
    </row>
    <row r="2275" spans="7:7" x14ac:dyDescent="0.25">
      <c r="G2275" s="133"/>
    </row>
    <row r="2276" spans="7:7" x14ac:dyDescent="0.25">
      <c r="G2276" s="133"/>
    </row>
    <row r="2277" spans="7:7" x14ac:dyDescent="0.25">
      <c r="G2277" s="133"/>
    </row>
    <row r="2278" spans="7:7" x14ac:dyDescent="0.25">
      <c r="G2278" s="133"/>
    </row>
    <row r="2279" spans="7:7" x14ac:dyDescent="0.25">
      <c r="G2279" s="133"/>
    </row>
    <row r="2280" spans="7:7" x14ac:dyDescent="0.25">
      <c r="G2280" s="133"/>
    </row>
    <row r="2281" spans="7:7" x14ac:dyDescent="0.25">
      <c r="G2281" s="133"/>
    </row>
    <row r="2282" spans="7:7" x14ac:dyDescent="0.25">
      <c r="G2282" s="133"/>
    </row>
    <row r="2283" spans="7:7" x14ac:dyDescent="0.25">
      <c r="G2283" s="133"/>
    </row>
    <row r="2284" spans="7:7" x14ac:dyDescent="0.25">
      <c r="G2284" s="133"/>
    </row>
    <row r="2285" spans="7:7" x14ac:dyDescent="0.25">
      <c r="G2285" s="133"/>
    </row>
    <row r="2286" spans="7:7" x14ac:dyDescent="0.25">
      <c r="G2286" s="133"/>
    </row>
    <row r="2287" spans="7:7" x14ac:dyDescent="0.25">
      <c r="G2287" s="133"/>
    </row>
    <row r="2288" spans="7:7" x14ac:dyDescent="0.25">
      <c r="G2288" s="133"/>
    </row>
    <row r="2289" spans="7:7" x14ac:dyDescent="0.25">
      <c r="G2289" s="133"/>
    </row>
    <row r="2290" spans="7:7" x14ac:dyDescent="0.25">
      <c r="G2290" s="133"/>
    </row>
    <row r="2291" spans="7:7" x14ac:dyDescent="0.25">
      <c r="G2291" s="133"/>
    </row>
    <row r="2292" spans="7:7" x14ac:dyDescent="0.25">
      <c r="G2292" s="133"/>
    </row>
    <row r="2293" spans="7:7" x14ac:dyDescent="0.25">
      <c r="G2293" s="133"/>
    </row>
    <row r="2294" spans="7:7" x14ac:dyDescent="0.25">
      <c r="G2294" s="133"/>
    </row>
    <row r="2295" spans="7:7" x14ac:dyDescent="0.25">
      <c r="G2295" s="133"/>
    </row>
    <row r="2296" spans="7:7" x14ac:dyDescent="0.25">
      <c r="G2296" s="133"/>
    </row>
    <row r="2297" spans="7:7" x14ac:dyDescent="0.25">
      <c r="G2297" s="133"/>
    </row>
    <row r="2298" spans="7:7" x14ac:dyDescent="0.25">
      <c r="G2298" s="133"/>
    </row>
    <row r="2299" spans="7:7" x14ac:dyDescent="0.25">
      <c r="G2299" s="133"/>
    </row>
    <row r="2300" spans="7:7" x14ac:dyDescent="0.25">
      <c r="G2300" s="133"/>
    </row>
    <row r="2301" spans="7:7" x14ac:dyDescent="0.25">
      <c r="G2301" s="133"/>
    </row>
    <row r="2302" spans="7:7" x14ac:dyDescent="0.25">
      <c r="G2302" s="133"/>
    </row>
    <row r="2303" spans="7:7" x14ac:dyDescent="0.25">
      <c r="G2303" s="133"/>
    </row>
    <row r="2304" spans="7:7" x14ac:dyDescent="0.25">
      <c r="G2304" s="133"/>
    </row>
    <row r="2305" spans="7:7" x14ac:dyDescent="0.25">
      <c r="G2305" s="133"/>
    </row>
    <row r="2306" spans="7:7" x14ac:dyDescent="0.25">
      <c r="G2306" s="133"/>
    </row>
    <row r="2307" spans="7:7" x14ac:dyDescent="0.25">
      <c r="G2307" s="133"/>
    </row>
    <row r="2308" spans="7:7" x14ac:dyDescent="0.25">
      <c r="G2308" s="133"/>
    </row>
    <row r="2309" spans="7:7" x14ac:dyDescent="0.25">
      <c r="G2309" s="133"/>
    </row>
    <row r="2310" spans="7:7" x14ac:dyDescent="0.25">
      <c r="G2310" s="133"/>
    </row>
    <row r="2311" spans="7:7" x14ac:dyDescent="0.25">
      <c r="G2311" s="133"/>
    </row>
    <row r="2312" spans="7:7" x14ac:dyDescent="0.25">
      <c r="G2312" s="133"/>
    </row>
    <row r="2313" spans="7:7" x14ac:dyDescent="0.25">
      <c r="G2313" s="133"/>
    </row>
    <row r="2314" spans="7:7" x14ac:dyDescent="0.25">
      <c r="G2314" s="133"/>
    </row>
    <row r="2315" spans="7:7" x14ac:dyDescent="0.25">
      <c r="G2315" s="133"/>
    </row>
    <row r="2316" spans="7:7" x14ac:dyDescent="0.25">
      <c r="G2316" s="133"/>
    </row>
    <row r="2317" spans="7:7" x14ac:dyDescent="0.25">
      <c r="G2317" s="133"/>
    </row>
    <row r="2318" spans="7:7" x14ac:dyDescent="0.25">
      <c r="G2318" s="133"/>
    </row>
    <row r="2319" spans="7:7" x14ac:dyDescent="0.25">
      <c r="G2319" s="133"/>
    </row>
    <row r="2320" spans="7:7" x14ac:dyDescent="0.25">
      <c r="G2320" s="133"/>
    </row>
    <row r="2321" spans="7:7" x14ac:dyDescent="0.25">
      <c r="G2321" s="133"/>
    </row>
    <row r="2322" spans="7:7" x14ac:dyDescent="0.25">
      <c r="G2322" s="133"/>
    </row>
    <row r="2323" spans="7:7" x14ac:dyDescent="0.25">
      <c r="G2323" s="133"/>
    </row>
    <row r="2324" spans="7:7" x14ac:dyDescent="0.25">
      <c r="G2324" s="133"/>
    </row>
    <row r="2325" spans="7:7" x14ac:dyDescent="0.25">
      <c r="G2325" s="133"/>
    </row>
    <row r="2326" spans="7:7" x14ac:dyDescent="0.25">
      <c r="G2326" s="133"/>
    </row>
    <row r="2327" spans="7:7" x14ac:dyDescent="0.25">
      <c r="G2327" s="133"/>
    </row>
    <row r="2328" spans="7:7" x14ac:dyDescent="0.25">
      <c r="G2328" s="133"/>
    </row>
    <row r="2329" spans="7:7" x14ac:dyDescent="0.25">
      <c r="G2329" s="133"/>
    </row>
    <row r="2330" spans="7:7" x14ac:dyDescent="0.25">
      <c r="G2330" s="133"/>
    </row>
    <row r="2331" spans="7:7" x14ac:dyDescent="0.25">
      <c r="G2331" s="133"/>
    </row>
    <row r="2332" spans="7:7" x14ac:dyDescent="0.25">
      <c r="G2332" s="133"/>
    </row>
    <row r="2333" spans="7:7" x14ac:dyDescent="0.25">
      <c r="G2333" s="133"/>
    </row>
    <row r="2334" spans="7:7" x14ac:dyDescent="0.25">
      <c r="G2334" s="133"/>
    </row>
    <row r="2335" spans="7:7" x14ac:dyDescent="0.25">
      <c r="G2335" s="133"/>
    </row>
    <row r="2336" spans="7:7" x14ac:dyDescent="0.25">
      <c r="G2336" s="133"/>
    </row>
    <row r="2337" spans="7:7" x14ac:dyDescent="0.25">
      <c r="G2337" s="133"/>
    </row>
    <row r="2338" spans="7:7" x14ac:dyDescent="0.25">
      <c r="G2338" s="133"/>
    </row>
    <row r="2339" spans="7:7" x14ac:dyDescent="0.25">
      <c r="G2339" s="133"/>
    </row>
    <row r="2340" spans="7:7" x14ac:dyDescent="0.25">
      <c r="G2340" s="133"/>
    </row>
    <row r="2341" spans="7:7" x14ac:dyDescent="0.25">
      <c r="G2341" s="133"/>
    </row>
    <row r="2342" spans="7:7" x14ac:dyDescent="0.25">
      <c r="G2342" s="133"/>
    </row>
    <row r="2343" spans="7:7" x14ac:dyDescent="0.25">
      <c r="G2343" s="133"/>
    </row>
    <row r="2344" spans="7:7" x14ac:dyDescent="0.25">
      <c r="G2344" s="133"/>
    </row>
    <row r="2345" spans="7:7" x14ac:dyDescent="0.25">
      <c r="G2345" s="133"/>
    </row>
    <row r="2346" spans="7:7" x14ac:dyDescent="0.25">
      <c r="G2346" s="133"/>
    </row>
    <row r="2347" spans="7:7" x14ac:dyDescent="0.25">
      <c r="G2347" s="133"/>
    </row>
    <row r="2348" spans="7:7" x14ac:dyDescent="0.25">
      <c r="G2348" s="133"/>
    </row>
    <row r="2349" spans="7:7" x14ac:dyDescent="0.25">
      <c r="G2349" s="133"/>
    </row>
    <row r="2350" spans="7:7" x14ac:dyDescent="0.25">
      <c r="G2350" s="133"/>
    </row>
    <row r="2351" spans="7:7" x14ac:dyDescent="0.25">
      <c r="G2351" s="133"/>
    </row>
    <row r="2352" spans="7:7" x14ac:dyDescent="0.25">
      <c r="G2352" s="133"/>
    </row>
    <row r="2353" spans="7:7" x14ac:dyDescent="0.25">
      <c r="G2353" s="133"/>
    </row>
    <row r="2354" spans="7:7" x14ac:dyDescent="0.25">
      <c r="G2354" s="133"/>
    </row>
    <row r="2355" spans="7:7" x14ac:dyDescent="0.25">
      <c r="G2355" s="133"/>
    </row>
    <row r="2356" spans="7:7" x14ac:dyDescent="0.25">
      <c r="G2356" s="133"/>
    </row>
    <row r="2357" spans="7:7" x14ac:dyDescent="0.25">
      <c r="G2357" s="133"/>
    </row>
    <row r="2358" spans="7:7" x14ac:dyDescent="0.25">
      <c r="G2358" s="133"/>
    </row>
    <row r="2359" spans="7:7" x14ac:dyDescent="0.25">
      <c r="G2359" s="133"/>
    </row>
    <row r="2360" spans="7:7" x14ac:dyDescent="0.25">
      <c r="G2360" s="133"/>
    </row>
    <row r="2361" spans="7:7" x14ac:dyDescent="0.25">
      <c r="G2361" s="133"/>
    </row>
    <row r="2362" spans="7:7" x14ac:dyDescent="0.25">
      <c r="G2362" s="133"/>
    </row>
    <row r="2363" spans="7:7" x14ac:dyDescent="0.25">
      <c r="G2363" s="133"/>
    </row>
    <row r="2364" spans="7:7" x14ac:dyDescent="0.25">
      <c r="G2364" s="133"/>
    </row>
    <row r="2365" spans="7:7" x14ac:dyDescent="0.25">
      <c r="G2365" s="133"/>
    </row>
    <row r="2366" spans="7:7" x14ac:dyDescent="0.25">
      <c r="G2366" s="133"/>
    </row>
    <row r="2367" spans="7:7" x14ac:dyDescent="0.25">
      <c r="G2367" s="133"/>
    </row>
    <row r="2368" spans="7:7" x14ac:dyDescent="0.25">
      <c r="G2368" s="133"/>
    </row>
    <row r="2369" spans="7:7" x14ac:dyDescent="0.25">
      <c r="G2369" s="133"/>
    </row>
    <row r="2370" spans="7:7" x14ac:dyDescent="0.25">
      <c r="G2370" s="133"/>
    </row>
    <row r="2371" spans="7:7" x14ac:dyDescent="0.25">
      <c r="G2371" s="133"/>
    </row>
    <row r="2372" spans="7:7" x14ac:dyDescent="0.25">
      <c r="G2372" s="133"/>
    </row>
    <row r="2373" spans="7:7" x14ac:dyDescent="0.25">
      <c r="G2373" s="133"/>
    </row>
    <row r="2374" spans="7:7" x14ac:dyDescent="0.25">
      <c r="G2374" s="133"/>
    </row>
    <row r="2375" spans="7:7" x14ac:dyDescent="0.25">
      <c r="G2375" s="133"/>
    </row>
    <row r="2376" spans="7:7" x14ac:dyDescent="0.25">
      <c r="G2376" s="133"/>
    </row>
    <row r="2377" spans="7:7" x14ac:dyDescent="0.25">
      <c r="G2377" s="133"/>
    </row>
    <row r="2378" spans="7:7" x14ac:dyDescent="0.25">
      <c r="G2378" s="133"/>
    </row>
    <row r="2379" spans="7:7" x14ac:dyDescent="0.25">
      <c r="G2379" s="133"/>
    </row>
    <row r="2380" spans="7:7" x14ac:dyDescent="0.25">
      <c r="G2380" s="133"/>
    </row>
    <row r="2381" spans="7:7" x14ac:dyDescent="0.25">
      <c r="G2381" s="133"/>
    </row>
    <row r="2382" spans="7:7" x14ac:dyDescent="0.25">
      <c r="G2382" s="133"/>
    </row>
    <row r="2383" spans="7:7" x14ac:dyDescent="0.25">
      <c r="G2383" s="133"/>
    </row>
    <row r="2384" spans="7:7" x14ac:dyDescent="0.25">
      <c r="G2384" s="133"/>
    </row>
    <row r="2385" spans="7:7" x14ac:dyDescent="0.25">
      <c r="G2385" s="133"/>
    </row>
    <row r="2386" spans="7:7" x14ac:dyDescent="0.25">
      <c r="G2386" s="133"/>
    </row>
    <row r="2387" spans="7:7" x14ac:dyDescent="0.25">
      <c r="G2387" s="133"/>
    </row>
    <row r="2388" spans="7:7" x14ac:dyDescent="0.25">
      <c r="G2388" s="133"/>
    </row>
    <row r="2389" spans="7:7" x14ac:dyDescent="0.25">
      <c r="G2389" s="133"/>
    </row>
    <row r="2390" spans="7:7" x14ac:dyDescent="0.25">
      <c r="G2390" s="133"/>
    </row>
    <row r="2391" spans="7:7" x14ac:dyDescent="0.25">
      <c r="G2391" s="133"/>
    </row>
    <row r="2392" spans="7:7" x14ac:dyDescent="0.25">
      <c r="G2392" s="133"/>
    </row>
    <row r="2393" spans="7:7" x14ac:dyDescent="0.25">
      <c r="G2393" s="133"/>
    </row>
    <row r="2394" spans="7:7" x14ac:dyDescent="0.25">
      <c r="G2394" s="133"/>
    </row>
    <row r="2395" spans="7:7" x14ac:dyDescent="0.25">
      <c r="G2395" s="133"/>
    </row>
    <row r="2396" spans="7:7" x14ac:dyDescent="0.25">
      <c r="G2396" s="133"/>
    </row>
    <row r="2397" spans="7:7" x14ac:dyDescent="0.25">
      <c r="G2397" s="133"/>
    </row>
    <row r="2398" spans="7:7" x14ac:dyDescent="0.25">
      <c r="G2398" s="133"/>
    </row>
    <row r="2399" spans="7:7" x14ac:dyDescent="0.25">
      <c r="G2399" s="133"/>
    </row>
    <row r="2400" spans="7:7" x14ac:dyDescent="0.25">
      <c r="G2400" s="133"/>
    </row>
    <row r="2401" spans="7:7" x14ac:dyDescent="0.25">
      <c r="G2401" s="133"/>
    </row>
    <row r="2402" spans="7:7" x14ac:dyDescent="0.25">
      <c r="G2402" s="133"/>
    </row>
    <row r="2403" spans="7:7" x14ac:dyDescent="0.25">
      <c r="G2403" s="133"/>
    </row>
    <row r="2404" spans="7:7" x14ac:dyDescent="0.25">
      <c r="G2404" s="133"/>
    </row>
    <row r="2405" spans="7:7" x14ac:dyDescent="0.25">
      <c r="G2405" s="133"/>
    </row>
    <row r="2406" spans="7:7" x14ac:dyDescent="0.25">
      <c r="G2406" s="133"/>
    </row>
    <row r="2407" spans="7:7" x14ac:dyDescent="0.25">
      <c r="G2407" s="133"/>
    </row>
    <row r="2408" spans="7:7" x14ac:dyDescent="0.25">
      <c r="G2408" s="133"/>
    </row>
    <row r="2409" spans="7:7" x14ac:dyDescent="0.25">
      <c r="G2409" s="133"/>
    </row>
    <row r="2410" spans="7:7" x14ac:dyDescent="0.25">
      <c r="G2410" s="133"/>
    </row>
    <row r="2411" spans="7:7" x14ac:dyDescent="0.25">
      <c r="G2411" s="133"/>
    </row>
    <row r="2412" spans="7:7" x14ac:dyDescent="0.25">
      <c r="G2412" s="133"/>
    </row>
    <row r="2413" spans="7:7" x14ac:dyDescent="0.25">
      <c r="G2413" s="133"/>
    </row>
    <row r="2414" spans="7:7" x14ac:dyDescent="0.25">
      <c r="G2414" s="133"/>
    </row>
    <row r="2415" spans="7:7" x14ac:dyDescent="0.25">
      <c r="G2415" s="133"/>
    </row>
    <row r="2416" spans="7:7" x14ac:dyDescent="0.25">
      <c r="G2416" s="133"/>
    </row>
    <row r="2417" spans="7:7" x14ac:dyDescent="0.25">
      <c r="G2417" s="133"/>
    </row>
    <row r="2418" spans="7:7" x14ac:dyDescent="0.25">
      <c r="G2418" s="133"/>
    </row>
    <row r="2419" spans="7:7" x14ac:dyDescent="0.25">
      <c r="G2419" s="133"/>
    </row>
    <row r="2420" spans="7:7" x14ac:dyDescent="0.25">
      <c r="G2420" s="133"/>
    </row>
    <row r="2421" spans="7:7" x14ac:dyDescent="0.25">
      <c r="G2421" s="133"/>
    </row>
    <row r="2422" spans="7:7" x14ac:dyDescent="0.25">
      <c r="G2422" s="133"/>
    </row>
    <row r="2423" spans="7:7" x14ac:dyDescent="0.25">
      <c r="G2423" s="133"/>
    </row>
    <row r="2424" spans="7:7" x14ac:dyDescent="0.25">
      <c r="G2424" s="133"/>
    </row>
    <row r="2425" spans="7:7" x14ac:dyDescent="0.25">
      <c r="G2425" s="133"/>
    </row>
    <row r="2426" spans="7:7" x14ac:dyDescent="0.25">
      <c r="G2426" s="133"/>
    </row>
    <row r="2427" spans="7:7" x14ac:dyDescent="0.25">
      <c r="G2427" s="133"/>
    </row>
    <row r="2428" spans="7:7" x14ac:dyDescent="0.25">
      <c r="G2428" s="133"/>
    </row>
    <row r="2429" spans="7:7" x14ac:dyDescent="0.25">
      <c r="G2429" s="133"/>
    </row>
    <row r="2430" spans="7:7" x14ac:dyDescent="0.25">
      <c r="G2430" s="133"/>
    </row>
    <row r="2431" spans="7:7" x14ac:dyDescent="0.25">
      <c r="G2431" s="133"/>
    </row>
    <row r="2432" spans="7:7" x14ac:dyDescent="0.25">
      <c r="G2432" s="133"/>
    </row>
    <row r="2433" spans="7:7" x14ac:dyDescent="0.25">
      <c r="G2433" s="133"/>
    </row>
    <row r="2434" spans="7:7" x14ac:dyDescent="0.25">
      <c r="G2434" s="133"/>
    </row>
    <row r="2435" spans="7:7" x14ac:dyDescent="0.25">
      <c r="G2435" s="133"/>
    </row>
    <row r="2436" spans="7:7" x14ac:dyDescent="0.25">
      <c r="G2436" s="133"/>
    </row>
    <row r="2437" spans="7:7" x14ac:dyDescent="0.25">
      <c r="G2437" s="133"/>
    </row>
    <row r="2438" spans="7:7" x14ac:dyDescent="0.25">
      <c r="G2438" s="133"/>
    </row>
    <row r="2439" spans="7:7" x14ac:dyDescent="0.25">
      <c r="G2439" s="133"/>
    </row>
    <row r="2440" spans="7:7" x14ac:dyDescent="0.25">
      <c r="G2440" s="133"/>
    </row>
    <row r="2441" spans="7:7" x14ac:dyDescent="0.25">
      <c r="G2441" s="133"/>
    </row>
    <row r="2442" spans="7:7" x14ac:dyDescent="0.25">
      <c r="G2442" s="133"/>
    </row>
    <row r="2443" spans="7:7" x14ac:dyDescent="0.25">
      <c r="G2443" s="133"/>
    </row>
    <row r="2444" spans="7:7" x14ac:dyDescent="0.25">
      <c r="G2444" s="133"/>
    </row>
    <row r="2445" spans="7:7" x14ac:dyDescent="0.25">
      <c r="G2445" s="133"/>
    </row>
    <row r="2446" spans="7:7" x14ac:dyDescent="0.25">
      <c r="G2446" s="133"/>
    </row>
    <row r="2447" spans="7:7" x14ac:dyDescent="0.25">
      <c r="G2447" s="133"/>
    </row>
    <row r="2448" spans="7:7" x14ac:dyDescent="0.25">
      <c r="G2448" s="133"/>
    </row>
    <row r="2449" spans="7:7" x14ac:dyDescent="0.25">
      <c r="G2449" s="133"/>
    </row>
    <row r="2450" spans="7:7" x14ac:dyDescent="0.25">
      <c r="G2450" s="133"/>
    </row>
    <row r="2451" spans="7:7" x14ac:dyDescent="0.25">
      <c r="G2451" s="133"/>
    </row>
    <row r="2452" spans="7:7" x14ac:dyDescent="0.25">
      <c r="G2452" s="133"/>
    </row>
    <row r="2453" spans="7:7" x14ac:dyDescent="0.25">
      <c r="G2453" s="133"/>
    </row>
    <row r="2454" spans="7:7" x14ac:dyDescent="0.25">
      <c r="G2454" s="133"/>
    </row>
    <row r="2455" spans="7:7" x14ac:dyDescent="0.25">
      <c r="G2455" s="133"/>
    </row>
    <row r="2456" spans="7:7" x14ac:dyDescent="0.25">
      <c r="G2456" s="133"/>
    </row>
    <row r="2457" spans="7:7" x14ac:dyDescent="0.25">
      <c r="G2457" s="133"/>
    </row>
    <row r="2458" spans="7:7" x14ac:dyDescent="0.25">
      <c r="G2458" s="133"/>
    </row>
    <row r="2459" spans="7:7" x14ac:dyDescent="0.25">
      <c r="G2459" s="133"/>
    </row>
    <row r="2460" spans="7:7" x14ac:dyDescent="0.25">
      <c r="G2460" s="133"/>
    </row>
    <row r="2461" spans="7:7" x14ac:dyDescent="0.25">
      <c r="G2461" s="133"/>
    </row>
    <row r="2462" spans="7:7" x14ac:dyDescent="0.25">
      <c r="G2462" s="133"/>
    </row>
    <row r="2463" spans="7:7" x14ac:dyDescent="0.25">
      <c r="G2463" s="133"/>
    </row>
    <row r="2464" spans="7:7" x14ac:dyDescent="0.25">
      <c r="G2464" s="133"/>
    </row>
    <row r="2465" spans="7:7" x14ac:dyDescent="0.25">
      <c r="G2465" s="133"/>
    </row>
    <row r="2466" spans="7:7" x14ac:dyDescent="0.25">
      <c r="G2466" s="133"/>
    </row>
    <row r="2467" spans="7:7" x14ac:dyDescent="0.25">
      <c r="G2467" s="133"/>
    </row>
    <row r="2468" spans="7:7" x14ac:dyDescent="0.25">
      <c r="G2468" s="133"/>
    </row>
    <row r="2469" spans="7:7" x14ac:dyDescent="0.25">
      <c r="G2469" s="133"/>
    </row>
    <row r="2470" spans="7:7" x14ac:dyDescent="0.25">
      <c r="G2470" s="133"/>
    </row>
    <row r="2471" spans="7:7" x14ac:dyDescent="0.25">
      <c r="G2471" s="133"/>
    </row>
    <row r="2472" spans="7:7" x14ac:dyDescent="0.25">
      <c r="G2472" s="133"/>
    </row>
    <row r="2473" spans="7:7" x14ac:dyDescent="0.25">
      <c r="G2473" s="133"/>
    </row>
    <row r="2474" spans="7:7" x14ac:dyDescent="0.25">
      <c r="G2474" s="133"/>
    </row>
    <row r="2475" spans="7:7" x14ac:dyDescent="0.25">
      <c r="G2475" s="133"/>
    </row>
    <row r="2476" spans="7:7" x14ac:dyDescent="0.25">
      <c r="G2476" s="133"/>
    </row>
    <row r="2477" spans="7:7" x14ac:dyDescent="0.25">
      <c r="G2477" s="133"/>
    </row>
    <row r="2478" spans="7:7" x14ac:dyDescent="0.25">
      <c r="G2478" s="133"/>
    </row>
    <row r="2479" spans="7:7" x14ac:dyDescent="0.25">
      <c r="G2479" s="133"/>
    </row>
    <row r="2480" spans="7:7" x14ac:dyDescent="0.25">
      <c r="G2480" s="133"/>
    </row>
    <row r="2481" spans="7:7" x14ac:dyDescent="0.25">
      <c r="G2481" s="133"/>
    </row>
    <row r="2482" spans="7:7" x14ac:dyDescent="0.25">
      <c r="G2482" s="133"/>
    </row>
    <row r="2483" spans="7:7" x14ac:dyDescent="0.25">
      <c r="G2483" s="133"/>
    </row>
    <row r="2484" spans="7:7" x14ac:dyDescent="0.25">
      <c r="G2484" s="133"/>
    </row>
    <row r="2485" spans="7:7" x14ac:dyDescent="0.25">
      <c r="G2485" s="133"/>
    </row>
    <row r="2486" spans="7:7" x14ac:dyDescent="0.25">
      <c r="G2486" s="133"/>
    </row>
    <row r="2487" spans="7:7" x14ac:dyDescent="0.25">
      <c r="G2487" s="133"/>
    </row>
    <row r="2488" spans="7:7" x14ac:dyDescent="0.25">
      <c r="G2488" s="133"/>
    </row>
    <row r="2489" spans="7:7" x14ac:dyDescent="0.25">
      <c r="G2489" s="133"/>
    </row>
    <row r="2490" spans="7:7" x14ac:dyDescent="0.25">
      <c r="G2490" s="133"/>
    </row>
    <row r="2491" spans="7:7" x14ac:dyDescent="0.25">
      <c r="G2491" s="133"/>
    </row>
    <row r="2492" spans="7:7" x14ac:dyDescent="0.25">
      <c r="G2492" s="133"/>
    </row>
    <row r="2493" spans="7:7" x14ac:dyDescent="0.25">
      <c r="G2493" s="133"/>
    </row>
    <row r="2494" spans="7:7" x14ac:dyDescent="0.25">
      <c r="G2494" s="133"/>
    </row>
    <row r="2495" spans="7:7" x14ac:dyDescent="0.25">
      <c r="G2495" s="133"/>
    </row>
    <row r="2496" spans="7:7" x14ac:dyDescent="0.25">
      <c r="G2496" s="133"/>
    </row>
    <row r="2497" spans="7:7" x14ac:dyDescent="0.25">
      <c r="G2497" s="133"/>
    </row>
    <row r="2498" spans="7:7" x14ac:dyDescent="0.25">
      <c r="G2498" s="133"/>
    </row>
    <row r="2499" spans="7:7" x14ac:dyDescent="0.25">
      <c r="G2499" s="133"/>
    </row>
    <row r="2500" spans="7:7" x14ac:dyDescent="0.25">
      <c r="G2500" s="133"/>
    </row>
    <row r="2501" spans="7:7" x14ac:dyDescent="0.25">
      <c r="G2501" s="133"/>
    </row>
    <row r="2502" spans="7:7" x14ac:dyDescent="0.25">
      <c r="G2502" s="133"/>
    </row>
    <row r="2503" spans="7:7" x14ac:dyDescent="0.25">
      <c r="G2503" s="133"/>
    </row>
    <row r="2504" spans="7:7" x14ac:dyDescent="0.25">
      <c r="G2504" s="133"/>
    </row>
    <row r="2505" spans="7:7" x14ac:dyDescent="0.25">
      <c r="G2505" s="133"/>
    </row>
    <row r="2506" spans="7:7" x14ac:dyDescent="0.25">
      <c r="G2506" s="133"/>
    </row>
    <row r="2507" spans="7:7" x14ac:dyDescent="0.25">
      <c r="G2507" s="133"/>
    </row>
    <row r="2508" spans="7:7" x14ac:dyDescent="0.25">
      <c r="G2508" s="133"/>
    </row>
    <row r="2509" spans="7:7" x14ac:dyDescent="0.25">
      <c r="G2509" s="133"/>
    </row>
    <row r="2510" spans="7:7" x14ac:dyDescent="0.25">
      <c r="G2510" s="133"/>
    </row>
    <row r="2511" spans="7:7" x14ac:dyDescent="0.25">
      <c r="G2511" s="133"/>
    </row>
    <row r="2512" spans="7:7" x14ac:dyDescent="0.25">
      <c r="G2512" s="133"/>
    </row>
    <row r="2513" spans="7:7" x14ac:dyDescent="0.25">
      <c r="G2513" s="133"/>
    </row>
    <row r="2514" spans="7:7" x14ac:dyDescent="0.25">
      <c r="G2514" s="133"/>
    </row>
    <row r="2515" spans="7:7" x14ac:dyDescent="0.25">
      <c r="G2515" s="133"/>
    </row>
    <row r="2516" spans="7:7" x14ac:dyDescent="0.25">
      <c r="G2516" s="133"/>
    </row>
    <row r="2517" spans="7:7" x14ac:dyDescent="0.25">
      <c r="G2517" s="133"/>
    </row>
    <row r="2518" spans="7:7" x14ac:dyDescent="0.25">
      <c r="G2518" s="133"/>
    </row>
    <row r="2519" spans="7:7" x14ac:dyDescent="0.25">
      <c r="G2519" s="133"/>
    </row>
    <row r="2520" spans="7:7" x14ac:dyDescent="0.25">
      <c r="G2520" s="133"/>
    </row>
    <row r="2521" spans="7:7" x14ac:dyDescent="0.25">
      <c r="G2521" s="133"/>
    </row>
    <row r="2522" spans="7:7" x14ac:dyDescent="0.25">
      <c r="G2522" s="133"/>
    </row>
    <row r="2523" spans="7:7" x14ac:dyDescent="0.25">
      <c r="G2523" s="133"/>
    </row>
    <row r="2524" spans="7:7" x14ac:dyDescent="0.25">
      <c r="G2524" s="133"/>
    </row>
    <row r="2525" spans="7:7" x14ac:dyDescent="0.25">
      <c r="G2525" s="133"/>
    </row>
    <row r="2526" spans="7:7" x14ac:dyDescent="0.25">
      <c r="G2526" s="133"/>
    </row>
    <row r="2527" spans="7:7" x14ac:dyDescent="0.25">
      <c r="G2527" s="133"/>
    </row>
    <row r="2528" spans="7:7" x14ac:dyDescent="0.25">
      <c r="G2528" s="133"/>
    </row>
    <row r="2529" spans="7:7" x14ac:dyDescent="0.25">
      <c r="G2529" s="133"/>
    </row>
    <row r="2530" spans="7:7" x14ac:dyDescent="0.25">
      <c r="G2530" s="133"/>
    </row>
    <row r="2531" spans="7:7" x14ac:dyDescent="0.25">
      <c r="G2531" s="133"/>
    </row>
    <row r="2532" spans="7:7" x14ac:dyDescent="0.25">
      <c r="G2532" s="133"/>
    </row>
    <row r="2533" spans="7:7" x14ac:dyDescent="0.25">
      <c r="G2533" s="133"/>
    </row>
    <row r="2534" spans="7:7" x14ac:dyDescent="0.25">
      <c r="G2534" s="133"/>
    </row>
    <row r="2535" spans="7:7" x14ac:dyDescent="0.25">
      <c r="G2535" s="133"/>
    </row>
    <row r="2536" spans="7:7" x14ac:dyDescent="0.25">
      <c r="G2536" s="133"/>
    </row>
    <row r="2537" spans="7:7" x14ac:dyDescent="0.25">
      <c r="G2537" s="133"/>
    </row>
    <row r="2538" spans="7:7" x14ac:dyDescent="0.25">
      <c r="G2538" s="133"/>
    </row>
    <row r="2539" spans="7:7" x14ac:dyDescent="0.25">
      <c r="G2539" s="133"/>
    </row>
    <row r="2540" spans="7:7" x14ac:dyDescent="0.25">
      <c r="G2540" s="133"/>
    </row>
    <row r="2541" spans="7:7" x14ac:dyDescent="0.25">
      <c r="G2541" s="133"/>
    </row>
    <row r="2542" spans="7:7" x14ac:dyDescent="0.25">
      <c r="G2542" s="133"/>
    </row>
    <row r="2543" spans="7:7" x14ac:dyDescent="0.25">
      <c r="G2543" s="133"/>
    </row>
    <row r="2544" spans="7:7" x14ac:dyDescent="0.25">
      <c r="G2544" s="133"/>
    </row>
    <row r="2545" spans="7:7" x14ac:dyDescent="0.25">
      <c r="G2545" s="133"/>
    </row>
    <row r="2546" spans="7:7" x14ac:dyDescent="0.25">
      <c r="G2546" s="133"/>
    </row>
    <row r="2547" spans="7:7" x14ac:dyDescent="0.25">
      <c r="G2547" s="133"/>
    </row>
    <row r="2548" spans="7:7" x14ac:dyDescent="0.25">
      <c r="G2548" s="133"/>
    </row>
    <row r="2549" spans="7:7" x14ac:dyDescent="0.25">
      <c r="G2549" s="133"/>
    </row>
    <row r="2550" spans="7:7" x14ac:dyDescent="0.25">
      <c r="G2550" s="133"/>
    </row>
    <row r="2551" spans="7:7" x14ac:dyDescent="0.25">
      <c r="G2551" s="133"/>
    </row>
    <row r="2552" spans="7:7" x14ac:dyDescent="0.25">
      <c r="G2552" s="133"/>
    </row>
    <row r="2553" spans="7:7" x14ac:dyDescent="0.25">
      <c r="G2553" s="133"/>
    </row>
    <row r="2554" spans="7:7" x14ac:dyDescent="0.25">
      <c r="G2554" s="133"/>
    </row>
    <row r="2555" spans="7:7" x14ac:dyDescent="0.25">
      <c r="G2555" s="133"/>
    </row>
    <row r="2556" spans="7:7" x14ac:dyDescent="0.25">
      <c r="G2556" s="133"/>
    </row>
    <row r="2557" spans="7:7" x14ac:dyDescent="0.25">
      <c r="G2557" s="133"/>
    </row>
    <row r="2558" spans="7:7" x14ac:dyDescent="0.25">
      <c r="G2558" s="133"/>
    </row>
    <row r="2559" spans="7:7" x14ac:dyDescent="0.25">
      <c r="G2559" s="133"/>
    </row>
    <row r="2560" spans="7:7" x14ac:dyDescent="0.25">
      <c r="G2560" s="133"/>
    </row>
    <row r="2561" spans="7:7" x14ac:dyDescent="0.25">
      <c r="G2561" s="133"/>
    </row>
    <row r="2562" spans="7:7" x14ac:dyDescent="0.25">
      <c r="G2562" s="133"/>
    </row>
    <row r="2563" spans="7:7" x14ac:dyDescent="0.25">
      <c r="G2563" s="133"/>
    </row>
    <row r="2564" spans="7:7" x14ac:dyDescent="0.25">
      <c r="G2564" s="133"/>
    </row>
    <row r="2565" spans="7:7" x14ac:dyDescent="0.25">
      <c r="G2565" s="133"/>
    </row>
    <row r="2566" spans="7:7" x14ac:dyDescent="0.25">
      <c r="G2566" s="133"/>
    </row>
    <row r="2567" spans="7:7" x14ac:dyDescent="0.25">
      <c r="G2567" s="133"/>
    </row>
    <row r="2568" spans="7:7" x14ac:dyDescent="0.25">
      <c r="G2568" s="133"/>
    </row>
    <row r="2569" spans="7:7" x14ac:dyDescent="0.25">
      <c r="G2569" s="133"/>
    </row>
    <row r="2570" spans="7:7" x14ac:dyDescent="0.25">
      <c r="G2570" s="133"/>
    </row>
    <row r="2571" spans="7:7" x14ac:dyDescent="0.25">
      <c r="G2571" s="133"/>
    </row>
    <row r="2572" spans="7:7" x14ac:dyDescent="0.25">
      <c r="G2572" s="133"/>
    </row>
    <row r="2573" spans="7:7" x14ac:dyDescent="0.25">
      <c r="G2573" s="133"/>
    </row>
    <row r="2574" spans="7:7" x14ac:dyDescent="0.25">
      <c r="G2574" s="133"/>
    </row>
    <row r="2575" spans="7:7" x14ac:dyDescent="0.25">
      <c r="G2575" s="133"/>
    </row>
    <row r="2576" spans="7:7" x14ac:dyDescent="0.25">
      <c r="G2576" s="133"/>
    </row>
    <row r="2577" spans="7:7" x14ac:dyDescent="0.25">
      <c r="G2577" s="133"/>
    </row>
    <row r="2578" spans="7:7" x14ac:dyDescent="0.25">
      <c r="G2578" s="133"/>
    </row>
    <row r="2579" spans="7:7" x14ac:dyDescent="0.25">
      <c r="G2579" s="133"/>
    </row>
    <row r="2580" spans="7:7" x14ac:dyDescent="0.25">
      <c r="G2580" s="133"/>
    </row>
    <row r="2581" spans="7:7" x14ac:dyDescent="0.25">
      <c r="G2581" s="133"/>
    </row>
    <row r="2582" spans="7:7" x14ac:dyDescent="0.25">
      <c r="G2582" s="133"/>
    </row>
    <row r="2583" spans="7:7" x14ac:dyDescent="0.25">
      <c r="G2583" s="133"/>
    </row>
    <row r="2584" spans="7:7" x14ac:dyDescent="0.25">
      <c r="G2584" s="133"/>
    </row>
    <row r="2585" spans="7:7" x14ac:dyDescent="0.25">
      <c r="G2585" s="133"/>
    </row>
    <row r="2586" spans="7:7" x14ac:dyDescent="0.25">
      <c r="G2586" s="133"/>
    </row>
    <row r="2587" spans="7:7" x14ac:dyDescent="0.25">
      <c r="G2587" s="133"/>
    </row>
    <row r="2588" spans="7:7" x14ac:dyDescent="0.25">
      <c r="G2588" s="133"/>
    </row>
    <row r="2589" spans="7:7" x14ac:dyDescent="0.25">
      <c r="G2589" s="133"/>
    </row>
    <row r="2590" spans="7:7" x14ac:dyDescent="0.25">
      <c r="G2590" s="133"/>
    </row>
    <row r="2591" spans="7:7" x14ac:dyDescent="0.25">
      <c r="G2591" s="133"/>
    </row>
    <row r="2592" spans="7:7" x14ac:dyDescent="0.25">
      <c r="G2592" s="133"/>
    </row>
    <row r="2593" spans="7:7" x14ac:dyDescent="0.25">
      <c r="G2593" s="133"/>
    </row>
    <row r="2594" spans="7:7" x14ac:dyDescent="0.25">
      <c r="G2594" s="133"/>
    </row>
    <row r="2595" spans="7:7" x14ac:dyDescent="0.25">
      <c r="G2595" s="133"/>
    </row>
    <row r="2596" spans="7:7" x14ac:dyDescent="0.25">
      <c r="G2596" s="133"/>
    </row>
    <row r="2597" spans="7:7" x14ac:dyDescent="0.25">
      <c r="G2597" s="133"/>
    </row>
    <row r="2598" spans="7:7" x14ac:dyDescent="0.25">
      <c r="G2598" s="133"/>
    </row>
    <row r="2599" spans="7:7" x14ac:dyDescent="0.25">
      <c r="G2599" s="133"/>
    </row>
    <row r="2600" spans="7:7" x14ac:dyDescent="0.25">
      <c r="G2600" s="133"/>
    </row>
    <row r="2601" spans="7:7" x14ac:dyDescent="0.25">
      <c r="G2601" s="133"/>
    </row>
    <row r="2602" spans="7:7" x14ac:dyDescent="0.25">
      <c r="G2602" s="133"/>
    </row>
    <row r="2603" spans="7:7" x14ac:dyDescent="0.25">
      <c r="G2603" s="133"/>
    </row>
    <row r="2604" spans="7:7" x14ac:dyDescent="0.25">
      <c r="G2604" s="133"/>
    </row>
    <row r="2605" spans="7:7" x14ac:dyDescent="0.25">
      <c r="G2605" s="133"/>
    </row>
    <row r="2606" spans="7:7" x14ac:dyDescent="0.25">
      <c r="G2606" s="133"/>
    </row>
    <row r="2607" spans="7:7" x14ac:dyDescent="0.25">
      <c r="G2607" s="133"/>
    </row>
    <row r="2608" spans="7:7" x14ac:dyDescent="0.25">
      <c r="G2608" s="133"/>
    </row>
    <row r="2609" spans="7:7" x14ac:dyDescent="0.25">
      <c r="G2609" s="133"/>
    </row>
    <row r="2610" spans="7:7" x14ac:dyDescent="0.25">
      <c r="G2610" s="133"/>
    </row>
    <row r="2611" spans="7:7" x14ac:dyDescent="0.25">
      <c r="G2611" s="133"/>
    </row>
    <row r="2612" spans="7:7" x14ac:dyDescent="0.25">
      <c r="G2612" s="133"/>
    </row>
    <row r="2613" spans="7:7" x14ac:dyDescent="0.25">
      <c r="G2613" s="133"/>
    </row>
    <row r="2614" spans="7:7" x14ac:dyDescent="0.25">
      <c r="G2614" s="133"/>
    </row>
    <row r="2615" spans="7:7" x14ac:dyDescent="0.25">
      <c r="G2615" s="133"/>
    </row>
    <row r="2616" spans="7:7" x14ac:dyDescent="0.25">
      <c r="G2616" s="133"/>
    </row>
    <row r="2617" spans="7:7" x14ac:dyDescent="0.25">
      <c r="G2617" s="133"/>
    </row>
    <row r="2618" spans="7:7" x14ac:dyDescent="0.25">
      <c r="G2618" s="133"/>
    </row>
    <row r="2619" spans="7:7" x14ac:dyDescent="0.25">
      <c r="G2619" s="133"/>
    </row>
    <row r="2620" spans="7:7" x14ac:dyDescent="0.25">
      <c r="G2620" s="133"/>
    </row>
    <row r="2621" spans="7:7" x14ac:dyDescent="0.25">
      <c r="G2621" s="133"/>
    </row>
    <row r="2622" spans="7:7" x14ac:dyDescent="0.25">
      <c r="G2622" s="133"/>
    </row>
    <row r="2623" spans="7:7" x14ac:dyDescent="0.25">
      <c r="G2623" s="133"/>
    </row>
    <row r="2624" spans="7:7" x14ac:dyDescent="0.25">
      <c r="G2624" s="133"/>
    </row>
    <row r="2625" spans="7:7" x14ac:dyDescent="0.25">
      <c r="G2625" s="133"/>
    </row>
    <row r="2626" spans="7:7" x14ac:dyDescent="0.25">
      <c r="G2626" s="133"/>
    </row>
    <row r="2627" spans="7:7" x14ac:dyDescent="0.25">
      <c r="G2627" s="133"/>
    </row>
    <row r="2628" spans="7:7" x14ac:dyDescent="0.25">
      <c r="G2628" s="133"/>
    </row>
    <row r="2629" spans="7:7" x14ac:dyDescent="0.25">
      <c r="G2629" s="133"/>
    </row>
    <row r="2630" spans="7:7" x14ac:dyDescent="0.25">
      <c r="G2630" s="133"/>
    </row>
    <row r="2631" spans="7:7" x14ac:dyDescent="0.25">
      <c r="G2631" s="133"/>
    </row>
    <row r="2632" spans="7:7" x14ac:dyDescent="0.25">
      <c r="G2632" s="133"/>
    </row>
    <row r="2633" spans="7:7" x14ac:dyDescent="0.25">
      <c r="G2633" s="133"/>
    </row>
    <row r="2634" spans="7:7" x14ac:dyDescent="0.25">
      <c r="G2634" s="133"/>
    </row>
    <row r="2635" spans="7:7" x14ac:dyDescent="0.25">
      <c r="G2635" s="133"/>
    </row>
    <row r="2636" spans="7:7" x14ac:dyDescent="0.25">
      <c r="G2636" s="133"/>
    </row>
    <row r="2637" spans="7:7" x14ac:dyDescent="0.25">
      <c r="G2637" s="133"/>
    </row>
    <row r="2638" spans="7:7" x14ac:dyDescent="0.25">
      <c r="G2638" s="133"/>
    </row>
    <row r="2639" spans="7:7" x14ac:dyDescent="0.25">
      <c r="G2639" s="133"/>
    </row>
    <row r="2640" spans="7:7" x14ac:dyDescent="0.25">
      <c r="G2640" s="133"/>
    </row>
    <row r="2641" spans="7:7" x14ac:dyDescent="0.25">
      <c r="G2641" s="133"/>
    </row>
    <row r="2642" spans="7:7" x14ac:dyDescent="0.25">
      <c r="G2642" s="133"/>
    </row>
    <row r="2643" spans="7:7" x14ac:dyDescent="0.25">
      <c r="G2643" s="133"/>
    </row>
    <row r="2644" spans="7:7" x14ac:dyDescent="0.25">
      <c r="G2644" s="133"/>
    </row>
    <row r="2645" spans="7:7" x14ac:dyDescent="0.25">
      <c r="G2645" s="133"/>
    </row>
    <row r="2646" spans="7:7" x14ac:dyDescent="0.25">
      <c r="G2646" s="133"/>
    </row>
    <row r="2647" spans="7:7" x14ac:dyDescent="0.25">
      <c r="G2647" s="133"/>
    </row>
    <row r="2648" spans="7:7" x14ac:dyDescent="0.25">
      <c r="G2648" s="133"/>
    </row>
    <row r="2649" spans="7:7" x14ac:dyDescent="0.25">
      <c r="G2649" s="133"/>
    </row>
    <row r="2650" spans="7:7" x14ac:dyDescent="0.25">
      <c r="G2650" s="133"/>
    </row>
    <row r="2651" spans="7:7" x14ac:dyDescent="0.25">
      <c r="G2651" s="133"/>
    </row>
    <row r="2652" spans="7:7" x14ac:dyDescent="0.25">
      <c r="G2652" s="133"/>
    </row>
    <row r="2653" spans="7:7" x14ac:dyDescent="0.25">
      <c r="G2653" s="133"/>
    </row>
    <row r="2654" spans="7:7" x14ac:dyDescent="0.25">
      <c r="G2654" s="133"/>
    </row>
    <row r="2655" spans="7:7" x14ac:dyDescent="0.25">
      <c r="G2655" s="133"/>
    </row>
    <row r="2656" spans="7:7" x14ac:dyDescent="0.25">
      <c r="G2656" s="133"/>
    </row>
    <row r="2657" spans="7:7" x14ac:dyDescent="0.25">
      <c r="G2657" s="133"/>
    </row>
    <row r="2658" spans="7:7" x14ac:dyDescent="0.25">
      <c r="G2658" s="133"/>
    </row>
    <row r="2659" spans="7:7" x14ac:dyDescent="0.25">
      <c r="G2659" s="133"/>
    </row>
    <row r="2660" spans="7:7" x14ac:dyDescent="0.25">
      <c r="G2660" s="133"/>
    </row>
    <row r="2661" spans="7:7" x14ac:dyDescent="0.25">
      <c r="G2661" s="133"/>
    </row>
    <row r="2662" spans="7:7" x14ac:dyDescent="0.25">
      <c r="G2662" s="133"/>
    </row>
    <row r="2663" spans="7:7" x14ac:dyDescent="0.25">
      <c r="G2663" s="133"/>
    </row>
    <row r="2664" spans="7:7" x14ac:dyDescent="0.25">
      <c r="G2664" s="133"/>
    </row>
    <row r="2665" spans="7:7" x14ac:dyDescent="0.25">
      <c r="G2665" s="133"/>
    </row>
    <row r="2666" spans="7:7" x14ac:dyDescent="0.25">
      <c r="G2666" s="133"/>
    </row>
    <row r="2667" spans="7:7" x14ac:dyDescent="0.25">
      <c r="G2667" s="133"/>
    </row>
    <row r="2668" spans="7:7" x14ac:dyDescent="0.25">
      <c r="G2668" s="133"/>
    </row>
    <row r="2669" spans="7:7" x14ac:dyDescent="0.25">
      <c r="G2669" s="133"/>
    </row>
    <row r="2670" spans="7:7" x14ac:dyDescent="0.25">
      <c r="G2670" s="133"/>
    </row>
    <row r="2671" spans="7:7" x14ac:dyDescent="0.25">
      <c r="G2671" s="133"/>
    </row>
    <row r="2672" spans="7:7" x14ac:dyDescent="0.25">
      <c r="G2672" s="133"/>
    </row>
    <row r="2673" spans="7:7" x14ac:dyDescent="0.25">
      <c r="G2673" s="133"/>
    </row>
    <row r="2674" spans="7:7" x14ac:dyDescent="0.25">
      <c r="G2674" s="133"/>
    </row>
    <row r="2675" spans="7:7" x14ac:dyDescent="0.25">
      <c r="G2675" s="133"/>
    </row>
    <row r="2676" spans="7:7" x14ac:dyDescent="0.25">
      <c r="G2676" s="133"/>
    </row>
    <row r="2677" spans="7:7" x14ac:dyDescent="0.25">
      <c r="G2677" s="133"/>
    </row>
    <row r="2678" spans="7:7" x14ac:dyDescent="0.25">
      <c r="G2678" s="133"/>
    </row>
    <row r="2679" spans="7:7" x14ac:dyDescent="0.25">
      <c r="G2679" s="133"/>
    </row>
    <row r="2680" spans="7:7" x14ac:dyDescent="0.25">
      <c r="G2680" s="133"/>
    </row>
    <row r="2681" spans="7:7" x14ac:dyDescent="0.25">
      <c r="G2681" s="133"/>
    </row>
    <row r="2682" spans="7:7" x14ac:dyDescent="0.25">
      <c r="G2682" s="133"/>
    </row>
    <row r="2683" spans="7:7" x14ac:dyDescent="0.25">
      <c r="G2683" s="133"/>
    </row>
    <row r="2684" spans="7:7" x14ac:dyDescent="0.25">
      <c r="G2684" s="133"/>
    </row>
    <row r="2685" spans="7:7" x14ac:dyDescent="0.25">
      <c r="G2685" s="133"/>
    </row>
    <row r="2686" spans="7:7" x14ac:dyDescent="0.25">
      <c r="G2686" s="133"/>
    </row>
    <row r="2687" spans="7:7" x14ac:dyDescent="0.25">
      <c r="G2687" s="133"/>
    </row>
    <row r="2688" spans="7:7" x14ac:dyDescent="0.25">
      <c r="G2688" s="133"/>
    </row>
    <row r="2689" spans="7:7" x14ac:dyDescent="0.25">
      <c r="G2689" s="133"/>
    </row>
    <row r="2690" spans="7:7" x14ac:dyDescent="0.25">
      <c r="G2690" s="133"/>
    </row>
    <row r="2691" spans="7:7" x14ac:dyDescent="0.25">
      <c r="G2691" s="133"/>
    </row>
    <row r="2692" spans="7:7" x14ac:dyDescent="0.25">
      <c r="G2692" s="133"/>
    </row>
    <row r="2693" spans="7:7" x14ac:dyDescent="0.25">
      <c r="G2693" s="133"/>
    </row>
    <row r="2694" spans="7:7" x14ac:dyDescent="0.25">
      <c r="G2694" s="133"/>
    </row>
    <row r="2695" spans="7:7" x14ac:dyDescent="0.25">
      <c r="G2695" s="133"/>
    </row>
    <row r="2696" spans="7:7" x14ac:dyDescent="0.25">
      <c r="G2696" s="133"/>
    </row>
    <row r="2697" spans="7:7" x14ac:dyDescent="0.25">
      <c r="G2697" s="133"/>
    </row>
    <row r="2698" spans="7:7" x14ac:dyDescent="0.25">
      <c r="G2698" s="133"/>
    </row>
    <row r="2699" spans="7:7" x14ac:dyDescent="0.25">
      <c r="G2699" s="133"/>
    </row>
    <row r="2700" spans="7:7" x14ac:dyDescent="0.25">
      <c r="G2700" s="133"/>
    </row>
    <row r="2701" spans="7:7" x14ac:dyDescent="0.25">
      <c r="G2701" s="133"/>
    </row>
    <row r="2702" spans="7:7" x14ac:dyDescent="0.25">
      <c r="G2702" s="133"/>
    </row>
    <row r="2703" spans="7:7" x14ac:dyDescent="0.25">
      <c r="G2703" s="133"/>
    </row>
    <row r="2704" spans="7:7" x14ac:dyDescent="0.25">
      <c r="G2704" s="133"/>
    </row>
    <row r="2705" spans="7:7" x14ac:dyDescent="0.25">
      <c r="G2705" s="133"/>
    </row>
    <row r="2706" spans="7:7" x14ac:dyDescent="0.25">
      <c r="G2706" s="133"/>
    </row>
    <row r="2707" spans="7:7" x14ac:dyDescent="0.25">
      <c r="G2707" s="133"/>
    </row>
    <row r="2708" spans="7:7" x14ac:dyDescent="0.25">
      <c r="G2708" s="133"/>
    </row>
    <row r="2709" spans="7:7" x14ac:dyDescent="0.25">
      <c r="G2709" s="133"/>
    </row>
    <row r="2710" spans="7:7" x14ac:dyDescent="0.25">
      <c r="G2710" s="133"/>
    </row>
    <row r="2711" spans="7:7" x14ac:dyDescent="0.25">
      <c r="G2711" s="133"/>
    </row>
    <row r="2712" spans="7:7" x14ac:dyDescent="0.25">
      <c r="G2712" s="133"/>
    </row>
    <row r="2713" spans="7:7" x14ac:dyDescent="0.25">
      <c r="G2713" s="133"/>
    </row>
    <row r="2714" spans="7:7" x14ac:dyDescent="0.25">
      <c r="G2714" s="133"/>
    </row>
    <row r="2715" spans="7:7" x14ac:dyDescent="0.25">
      <c r="G2715" s="133"/>
    </row>
    <row r="2716" spans="7:7" x14ac:dyDescent="0.25">
      <c r="G2716" s="133"/>
    </row>
    <row r="2717" spans="7:7" x14ac:dyDescent="0.25">
      <c r="G2717" s="133"/>
    </row>
    <row r="2718" spans="7:7" x14ac:dyDescent="0.25">
      <c r="G2718" s="133"/>
    </row>
    <row r="2719" spans="7:7" x14ac:dyDescent="0.25">
      <c r="G2719" s="133"/>
    </row>
    <row r="2720" spans="7:7" x14ac:dyDescent="0.25">
      <c r="G2720" s="133"/>
    </row>
    <row r="2721" spans="7:7" x14ac:dyDescent="0.25">
      <c r="G2721" s="133"/>
    </row>
    <row r="2722" spans="7:7" x14ac:dyDescent="0.25">
      <c r="G2722" s="133"/>
    </row>
    <row r="2723" spans="7:7" x14ac:dyDescent="0.25">
      <c r="G2723" s="133"/>
    </row>
    <row r="2724" spans="7:7" x14ac:dyDescent="0.25">
      <c r="G2724" s="133"/>
    </row>
    <row r="2725" spans="7:7" x14ac:dyDescent="0.25">
      <c r="G2725" s="133"/>
    </row>
    <row r="2726" spans="7:7" x14ac:dyDescent="0.25">
      <c r="G2726" s="133"/>
    </row>
    <row r="2727" spans="7:7" x14ac:dyDescent="0.25">
      <c r="G2727" s="133"/>
    </row>
    <row r="2728" spans="7:7" x14ac:dyDescent="0.25">
      <c r="G2728" s="133"/>
    </row>
    <row r="2729" spans="7:7" x14ac:dyDescent="0.25">
      <c r="G2729" s="133"/>
    </row>
    <row r="2730" spans="7:7" x14ac:dyDescent="0.25">
      <c r="G2730" s="133"/>
    </row>
    <row r="2731" spans="7:7" x14ac:dyDescent="0.25">
      <c r="G2731" s="133"/>
    </row>
    <row r="2732" spans="7:7" x14ac:dyDescent="0.25">
      <c r="G2732" s="133"/>
    </row>
    <row r="2733" spans="7:7" x14ac:dyDescent="0.25">
      <c r="G2733" s="133"/>
    </row>
    <row r="2734" spans="7:7" x14ac:dyDescent="0.25">
      <c r="G2734" s="133"/>
    </row>
    <row r="2735" spans="7:7" x14ac:dyDescent="0.25">
      <c r="G2735" s="133"/>
    </row>
    <row r="2736" spans="7:7" x14ac:dyDescent="0.25">
      <c r="G2736" s="133"/>
    </row>
    <row r="2737" spans="7:7" x14ac:dyDescent="0.25">
      <c r="G2737" s="133"/>
    </row>
    <row r="2738" spans="7:7" x14ac:dyDescent="0.25">
      <c r="G2738" s="133"/>
    </row>
    <row r="2739" spans="7:7" x14ac:dyDescent="0.25">
      <c r="G2739" s="133"/>
    </row>
    <row r="2740" spans="7:7" x14ac:dyDescent="0.25">
      <c r="G2740" s="133"/>
    </row>
    <row r="2741" spans="7:7" x14ac:dyDescent="0.25">
      <c r="G2741" s="133"/>
    </row>
    <row r="2742" spans="7:7" x14ac:dyDescent="0.25">
      <c r="G2742" s="133"/>
    </row>
    <row r="2743" spans="7:7" x14ac:dyDescent="0.25">
      <c r="G2743" s="133"/>
    </row>
    <row r="2744" spans="7:7" x14ac:dyDescent="0.25">
      <c r="G2744" s="133"/>
    </row>
    <row r="2745" spans="7:7" x14ac:dyDescent="0.25">
      <c r="G2745" s="133"/>
    </row>
    <row r="2746" spans="7:7" x14ac:dyDescent="0.25">
      <c r="G2746" s="133"/>
    </row>
    <row r="2747" spans="7:7" x14ac:dyDescent="0.25">
      <c r="G2747" s="133"/>
    </row>
    <row r="2748" spans="7:7" x14ac:dyDescent="0.25">
      <c r="G2748" s="133"/>
    </row>
    <row r="2749" spans="7:7" x14ac:dyDescent="0.25">
      <c r="G2749" s="133"/>
    </row>
    <row r="2750" spans="7:7" x14ac:dyDescent="0.25">
      <c r="G2750" s="133"/>
    </row>
    <row r="2751" spans="7:7" x14ac:dyDescent="0.25">
      <c r="G2751" s="133"/>
    </row>
    <row r="2752" spans="7:7" x14ac:dyDescent="0.25">
      <c r="G2752" s="133"/>
    </row>
    <row r="2753" spans="7:7" x14ac:dyDescent="0.25">
      <c r="G2753" s="133"/>
    </row>
    <row r="2754" spans="7:7" x14ac:dyDescent="0.25">
      <c r="G2754" s="133"/>
    </row>
    <row r="2755" spans="7:7" x14ac:dyDescent="0.25">
      <c r="G2755" s="133"/>
    </row>
    <row r="2756" spans="7:7" x14ac:dyDescent="0.25">
      <c r="G2756" s="133"/>
    </row>
    <row r="2757" spans="7:7" x14ac:dyDescent="0.25">
      <c r="G2757" s="133"/>
    </row>
    <row r="2758" spans="7:7" x14ac:dyDescent="0.25">
      <c r="G2758" s="133"/>
    </row>
    <row r="2759" spans="7:7" x14ac:dyDescent="0.25">
      <c r="G2759" s="133"/>
    </row>
    <row r="2760" spans="7:7" x14ac:dyDescent="0.25">
      <c r="G2760" s="133"/>
    </row>
    <row r="2761" spans="7:7" x14ac:dyDescent="0.25">
      <c r="G2761" s="133"/>
    </row>
    <row r="2762" spans="7:7" x14ac:dyDescent="0.25">
      <c r="G2762" s="133"/>
    </row>
    <row r="2763" spans="7:7" x14ac:dyDescent="0.25">
      <c r="G2763" s="133"/>
    </row>
    <row r="2764" spans="7:7" x14ac:dyDescent="0.25">
      <c r="G2764" s="133"/>
    </row>
    <row r="2765" spans="7:7" x14ac:dyDescent="0.25">
      <c r="G2765" s="133"/>
    </row>
    <row r="2766" spans="7:7" x14ac:dyDescent="0.25">
      <c r="G2766" s="133"/>
    </row>
    <row r="2767" spans="7:7" x14ac:dyDescent="0.25">
      <c r="G2767" s="133"/>
    </row>
    <row r="2768" spans="7:7" x14ac:dyDescent="0.25">
      <c r="G2768" s="133"/>
    </row>
    <row r="2769" spans="7:7" x14ac:dyDescent="0.25">
      <c r="G2769" s="133"/>
    </row>
    <row r="2770" spans="7:7" x14ac:dyDescent="0.25">
      <c r="G2770" s="133"/>
    </row>
    <row r="2771" spans="7:7" x14ac:dyDescent="0.25">
      <c r="G2771" s="133"/>
    </row>
    <row r="2772" spans="7:7" x14ac:dyDescent="0.25">
      <c r="G2772" s="133"/>
    </row>
    <row r="2773" spans="7:7" x14ac:dyDescent="0.25">
      <c r="G2773" s="133"/>
    </row>
    <row r="2774" spans="7:7" x14ac:dyDescent="0.25">
      <c r="G2774" s="133"/>
    </row>
    <row r="2775" spans="7:7" x14ac:dyDescent="0.25">
      <c r="G2775" s="133"/>
    </row>
    <row r="2776" spans="7:7" x14ac:dyDescent="0.25">
      <c r="G2776" s="133"/>
    </row>
    <row r="2777" spans="7:7" x14ac:dyDescent="0.25">
      <c r="G2777" s="133"/>
    </row>
    <row r="2778" spans="7:7" x14ac:dyDescent="0.25">
      <c r="G2778" s="133"/>
    </row>
    <row r="2779" spans="7:7" x14ac:dyDescent="0.25">
      <c r="G2779" s="133"/>
    </row>
    <row r="2780" spans="7:7" x14ac:dyDescent="0.25">
      <c r="G2780" s="133"/>
    </row>
    <row r="2781" spans="7:7" x14ac:dyDescent="0.25">
      <c r="G2781" s="133"/>
    </row>
    <row r="2782" spans="7:7" x14ac:dyDescent="0.25">
      <c r="G2782" s="133"/>
    </row>
    <row r="2783" spans="7:7" x14ac:dyDescent="0.25">
      <c r="G2783" s="133"/>
    </row>
    <row r="2784" spans="7:7" x14ac:dyDescent="0.25">
      <c r="G2784" s="133"/>
    </row>
    <row r="2785" spans="7:7" x14ac:dyDescent="0.25">
      <c r="G2785" s="133"/>
    </row>
    <row r="2786" spans="7:7" x14ac:dyDescent="0.25">
      <c r="G2786" s="133"/>
    </row>
    <row r="2787" spans="7:7" x14ac:dyDescent="0.25">
      <c r="G2787" s="133"/>
    </row>
    <row r="2788" spans="7:7" x14ac:dyDescent="0.25">
      <c r="G2788" s="133"/>
    </row>
    <row r="2789" spans="7:7" x14ac:dyDescent="0.25">
      <c r="G2789" s="133"/>
    </row>
    <row r="2790" spans="7:7" x14ac:dyDescent="0.25">
      <c r="G2790" s="133"/>
    </row>
    <row r="2791" spans="7:7" x14ac:dyDescent="0.25">
      <c r="G2791" s="133"/>
    </row>
    <row r="2792" spans="7:7" x14ac:dyDescent="0.25">
      <c r="G2792" s="133"/>
    </row>
    <row r="2793" spans="7:7" x14ac:dyDescent="0.25">
      <c r="G2793" s="133"/>
    </row>
    <row r="2794" spans="7:7" x14ac:dyDescent="0.25">
      <c r="G2794" s="133"/>
    </row>
    <row r="2795" spans="7:7" x14ac:dyDescent="0.25">
      <c r="G2795" s="133"/>
    </row>
    <row r="2796" spans="7:7" x14ac:dyDescent="0.25">
      <c r="G2796" s="133"/>
    </row>
    <row r="2797" spans="7:7" x14ac:dyDescent="0.25">
      <c r="G2797" s="133"/>
    </row>
    <row r="2798" spans="7:7" x14ac:dyDescent="0.25">
      <c r="G2798" s="133"/>
    </row>
    <row r="2799" spans="7:7" x14ac:dyDescent="0.25">
      <c r="G2799" s="133"/>
    </row>
    <row r="2800" spans="7:7" x14ac:dyDescent="0.25">
      <c r="G2800" s="133"/>
    </row>
    <row r="2801" spans="7:7" x14ac:dyDescent="0.25">
      <c r="G2801" s="133"/>
    </row>
    <row r="2802" spans="7:7" x14ac:dyDescent="0.25">
      <c r="G2802" s="133"/>
    </row>
    <row r="2803" spans="7:7" x14ac:dyDescent="0.25">
      <c r="G2803" s="133"/>
    </row>
    <row r="2804" spans="7:7" x14ac:dyDescent="0.25">
      <c r="G2804" s="133"/>
    </row>
    <row r="2805" spans="7:7" x14ac:dyDescent="0.25">
      <c r="G2805" s="133"/>
    </row>
    <row r="2806" spans="7:7" x14ac:dyDescent="0.25">
      <c r="G2806" s="133"/>
    </row>
    <row r="2807" spans="7:7" x14ac:dyDescent="0.25">
      <c r="G2807" s="133"/>
    </row>
    <row r="2808" spans="7:7" x14ac:dyDescent="0.25">
      <c r="G2808" s="133"/>
    </row>
    <row r="2809" spans="7:7" x14ac:dyDescent="0.25">
      <c r="G2809" s="133"/>
    </row>
    <row r="2810" spans="7:7" x14ac:dyDescent="0.25">
      <c r="G2810" s="133"/>
    </row>
    <row r="2811" spans="7:7" x14ac:dyDescent="0.25">
      <c r="G2811" s="133"/>
    </row>
    <row r="2812" spans="7:7" x14ac:dyDescent="0.25">
      <c r="G2812" s="133"/>
    </row>
    <row r="2813" spans="7:7" x14ac:dyDescent="0.25">
      <c r="G2813" s="133"/>
    </row>
    <row r="2814" spans="7:7" x14ac:dyDescent="0.25">
      <c r="G2814" s="133"/>
    </row>
    <row r="2815" spans="7:7" x14ac:dyDescent="0.25">
      <c r="G2815" s="133"/>
    </row>
    <row r="2816" spans="7:7" x14ac:dyDescent="0.25">
      <c r="G2816" s="133"/>
    </row>
    <row r="2817" spans="7:7" x14ac:dyDescent="0.25">
      <c r="G2817" s="133"/>
    </row>
    <row r="2818" spans="7:7" x14ac:dyDescent="0.25">
      <c r="G2818" s="133"/>
    </row>
    <row r="2819" spans="7:7" x14ac:dyDescent="0.25">
      <c r="G2819" s="133"/>
    </row>
    <row r="2820" spans="7:7" x14ac:dyDescent="0.25">
      <c r="G2820" s="133"/>
    </row>
    <row r="2821" spans="7:7" x14ac:dyDescent="0.25">
      <c r="G2821" s="133"/>
    </row>
    <row r="2822" spans="7:7" x14ac:dyDescent="0.25">
      <c r="G2822" s="133"/>
    </row>
    <row r="2823" spans="7:7" x14ac:dyDescent="0.25">
      <c r="G2823" s="133"/>
    </row>
    <row r="2824" spans="7:7" x14ac:dyDescent="0.25">
      <c r="G2824" s="133"/>
    </row>
    <row r="2825" spans="7:7" x14ac:dyDescent="0.25">
      <c r="G2825" s="133"/>
    </row>
    <row r="2826" spans="7:7" x14ac:dyDescent="0.25">
      <c r="G2826" s="133"/>
    </row>
    <row r="2827" spans="7:7" x14ac:dyDescent="0.25">
      <c r="G2827" s="133"/>
    </row>
    <row r="2828" spans="7:7" x14ac:dyDescent="0.25">
      <c r="G2828" s="133"/>
    </row>
    <row r="2829" spans="7:7" x14ac:dyDescent="0.25">
      <c r="G2829" s="133"/>
    </row>
    <row r="2830" spans="7:7" x14ac:dyDescent="0.25">
      <c r="G2830" s="133"/>
    </row>
    <row r="2831" spans="7:7" x14ac:dyDescent="0.25">
      <c r="G2831" s="133"/>
    </row>
    <row r="2832" spans="7:7" x14ac:dyDescent="0.25">
      <c r="G2832" s="133"/>
    </row>
    <row r="2833" spans="7:7" x14ac:dyDescent="0.25">
      <c r="G2833" s="133"/>
    </row>
    <row r="2834" spans="7:7" x14ac:dyDescent="0.25">
      <c r="G2834" s="133"/>
    </row>
    <row r="2835" spans="7:7" x14ac:dyDescent="0.25">
      <c r="G2835" s="133"/>
    </row>
    <row r="2836" spans="7:7" x14ac:dyDescent="0.25">
      <c r="G2836" s="133"/>
    </row>
    <row r="2837" spans="7:7" x14ac:dyDescent="0.25">
      <c r="G2837" s="133"/>
    </row>
    <row r="2838" spans="7:7" x14ac:dyDescent="0.25">
      <c r="G2838" s="133"/>
    </row>
    <row r="2839" spans="7:7" x14ac:dyDescent="0.25">
      <c r="G2839" s="133"/>
    </row>
    <row r="2840" spans="7:7" x14ac:dyDescent="0.25">
      <c r="G2840" s="133"/>
    </row>
    <row r="2841" spans="7:7" x14ac:dyDescent="0.25">
      <c r="G2841" s="133"/>
    </row>
    <row r="2842" spans="7:7" x14ac:dyDescent="0.25">
      <c r="G2842" s="133"/>
    </row>
    <row r="2843" spans="7:7" x14ac:dyDescent="0.25">
      <c r="G2843" s="133"/>
    </row>
    <row r="2844" spans="7:7" x14ac:dyDescent="0.25">
      <c r="G2844" s="133"/>
    </row>
    <row r="2845" spans="7:7" x14ac:dyDescent="0.25">
      <c r="G2845" s="133"/>
    </row>
    <row r="2846" spans="7:7" x14ac:dyDescent="0.25">
      <c r="G2846" s="133"/>
    </row>
    <row r="2847" spans="7:7" x14ac:dyDescent="0.25">
      <c r="G2847" s="133"/>
    </row>
    <row r="2848" spans="7:7" x14ac:dyDescent="0.25">
      <c r="G2848" s="133"/>
    </row>
    <row r="2849" spans="7:7" x14ac:dyDescent="0.25">
      <c r="G2849" s="133"/>
    </row>
    <row r="2850" spans="7:7" x14ac:dyDescent="0.25">
      <c r="G2850" s="133"/>
    </row>
    <row r="2851" spans="7:7" x14ac:dyDescent="0.25">
      <c r="G2851" s="133"/>
    </row>
    <row r="2852" spans="7:7" x14ac:dyDescent="0.25">
      <c r="G2852" s="133"/>
    </row>
    <row r="2853" spans="7:7" x14ac:dyDescent="0.25">
      <c r="G2853" s="133"/>
    </row>
    <row r="2854" spans="7:7" x14ac:dyDescent="0.25">
      <c r="G2854" s="133"/>
    </row>
    <row r="2855" spans="7:7" x14ac:dyDescent="0.25">
      <c r="G2855" s="133"/>
    </row>
    <row r="2856" spans="7:7" x14ac:dyDescent="0.25">
      <c r="G2856" s="133"/>
    </row>
    <row r="2857" spans="7:7" x14ac:dyDescent="0.25">
      <c r="G2857" s="133"/>
    </row>
    <row r="2858" spans="7:7" x14ac:dyDescent="0.25">
      <c r="G2858" s="133"/>
    </row>
    <row r="2859" spans="7:7" x14ac:dyDescent="0.25">
      <c r="G2859" s="133"/>
    </row>
    <row r="2860" spans="7:7" x14ac:dyDescent="0.25">
      <c r="G2860" s="133"/>
    </row>
    <row r="2861" spans="7:7" x14ac:dyDescent="0.25">
      <c r="G2861" s="133"/>
    </row>
    <row r="2862" spans="7:7" x14ac:dyDescent="0.25">
      <c r="G2862" s="133"/>
    </row>
    <row r="2863" spans="7:7" x14ac:dyDescent="0.25">
      <c r="G2863" s="133"/>
    </row>
    <row r="2864" spans="7:7" x14ac:dyDescent="0.25">
      <c r="G2864" s="133"/>
    </row>
    <row r="2865" spans="7:7" x14ac:dyDescent="0.25">
      <c r="G2865" s="133"/>
    </row>
    <row r="2866" spans="7:7" x14ac:dyDescent="0.25">
      <c r="G2866" s="133"/>
    </row>
    <row r="2867" spans="7:7" x14ac:dyDescent="0.25">
      <c r="G2867" s="133"/>
    </row>
    <row r="2868" spans="7:7" x14ac:dyDescent="0.25">
      <c r="G2868" s="133"/>
    </row>
    <row r="2869" spans="7:7" x14ac:dyDescent="0.25">
      <c r="G2869" s="133"/>
    </row>
    <row r="2870" spans="7:7" x14ac:dyDescent="0.25">
      <c r="G2870" s="133"/>
    </row>
    <row r="2871" spans="7:7" x14ac:dyDescent="0.25">
      <c r="G2871" s="133"/>
    </row>
    <row r="2872" spans="7:7" x14ac:dyDescent="0.25">
      <c r="G2872" s="133"/>
    </row>
    <row r="2873" spans="7:7" x14ac:dyDescent="0.25">
      <c r="G2873" s="133"/>
    </row>
    <row r="2874" spans="7:7" x14ac:dyDescent="0.25">
      <c r="G2874" s="133"/>
    </row>
    <row r="2875" spans="7:7" x14ac:dyDescent="0.25">
      <c r="G2875" s="133"/>
    </row>
    <row r="2876" spans="7:7" x14ac:dyDescent="0.25">
      <c r="G2876" s="133"/>
    </row>
    <row r="2877" spans="7:7" x14ac:dyDescent="0.25">
      <c r="G2877" s="133"/>
    </row>
    <row r="2878" spans="7:7" x14ac:dyDescent="0.25">
      <c r="G2878" s="133"/>
    </row>
    <row r="2879" spans="7:7" x14ac:dyDescent="0.25">
      <c r="G2879" s="133"/>
    </row>
    <row r="2880" spans="7:7" x14ac:dyDescent="0.25">
      <c r="G2880" s="133"/>
    </row>
    <row r="2881" spans="7:7" x14ac:dyDescent="0.25">
      <c r="G2881" s="133"/>
    </row>
    <row r="2882" spans="7:7" x14ac:dyDescent="0.25">
      <c r="G2882" s="133"/>
    </row>
    <row r="2883" spans="7:7" x14ac:dyDescent="0.25">
      <c r="G2883" s="133"/>
    </row>
    <row r="2884" spans="7:7" x14ac:dyDescent="0.25">
      <c r="G2884" s="133"/>
    </row>
    <row r="2885" spans="7:7" x14ac:dyDescent="0.25">
      <c r="G2885" s="133"/>
    </row>
    <row r="2886" spans="7:7" x14ac:dyDescent="0.25">
      <c r="G2886" s="133"/>
    </row>
    <row r="2887" spans="7:7" x14ac:dyDescent="0.25">
      <c r="G2887" s="133"/>
    </row>
    <row r="2888" spans="7:7" x14ac:dyDescent="0.25">
      <c r="G2888" s="133"/>
    </row>
    <row r="2889" spans="7:7" x14ac:dyDescent="0.25">
      <c r="G2889" s="133"/>
    </row>
    <row r="2890" spans="7:7" x14ac:dyDescent="0.25">
      <c r="G2890" s="133"/>
    </row>
    <row r="2891" spans="7:7" x14ac:dyDescent="0.25">
      <c r="G2891" s="133"/>
    </row>
    <row r="2892" spans="7:7" x14ac:dyDescent="0.25">
      <c r="G2892" s="133"/>
    </row>
    <row r="2893" spans="7:7" x14ac:dyDescent="0.25">
      <c r="G2893" s="133"/>
    </row>
    <row r="2894" spans="7:7" x14ac:dyDescent="0.25">
      <c r="G2894" s="133"/>
    </row>
    <row r="2895" spans="7:7" x14ac:dyDescent="0.25">
      <c r="G2895" s="133"/>
    </row>
    <row r="2896" spans="7:7" x14ac:dyDescent="0.25">
      <c r="G2896" s="133"/>
    </row>
    <row r="2897" spans="7:7" x14ac:dyDescent="0.25">
      <c r="G2897" s="133"/>
    </row>
    <row r="2898" spans="7:7" x14ac:dyDescent="0.25">
      <c r="G2898" s="133"/>
    </row>
    <row r="2899" spans="7:7" x14ac:dyDescent="0.25">
      <c r="G2899" s="133"/>
    </row>
    <row r="2900" spans="7:7" x14ac:dyDescent="0.25">
      <c r="G2900" s="133"/>
    </row>
    <row r="2901" spans="7:7" x14ac:dyDescent="0.25">
      <c r="G2901" s="133"/>
    </row>
    <row r="2902" spans="7:7" x14ac:dyDescent="0.25">
      <c r="G2902" s="133"/>
    </row>
    <row r="2903" spans="7:7" x14ac:dyDescent="0.25">
      <c r="G2903" s="133"/>
    </row>
    <row r="2904" spans="7:7" x14ac:dyDescent="0.25">
      <c r="G2904" s="133"/>
    </row>
    <row r="2905" spans="7:7" x14ac:dyDescent="0.25">
      <c r="G2905" s="133"/>
    </row>
    <row r="2906" spans="7:7" x14ac:dyDescent="0.25">
      <c r="G2906" s="133"/>
    </row>
    <row r="2907" spans="7:7" x14ac:dyDescent="0.25">
      <c r="G2907" s="133"/>
    </row>
    <row r="2908" spans="7:7" x14ac:dyDescent="0.25">
      <c r="G2908" s="133"/>
    </row>
    <row r="2909" spans="7:7" x14ac:dyDescent="0.25">
      <c r="G2909" s="133"/>
    </row>
    <row r="2910" spans="7:7" x14ac:dyDescent="0.25">
      <c r="G2910" s="133"/>
    </row>
    <row r="2911" spans="7:7" x14ac:dyDescent="0.25">
      <c r="G2911" s="133"/>
    </row>
    <row r="2912" spans="7:7" x14ac:dyDescent="0.25">
      <c r="G2912" s="133"/>
    </row>
    <row r="2913" spans="7:7" x14ac:dyDescent="0.25">
      <c r="G2913" s="133"/>
    </row>
    <row r="2914" spans="7:7" x14ac:dyDescent="0.25">
      <c r="G2914" s="133"/>
    </row>
    <row r="2915" spans="7:7" x14ac:dyDescent="0.25">
      <c r="G2915" s="133"/>
    </row>
    <row r="2916" spans="7:7" x14ac:dyDescent="0.25">
      <c r="G2916" s="133"/>
    </row>
    <row r="2917" spans="7:7" x14ac:dyDescent="0.25">
      <c r="G2917" s="133"/>
    </row>
    <row r="2918" spans="7:7" x14ac:dyDescent="0.25">
      <c r="G2918" s="133"/>
    </row>
    <row r="2919" spans="7:7" x14ac:dyDescent="0.25">
      <c r="G2919" s="133"/>
    </row>
    <row r="2920" spans="7:7" x14ac:dyDescent="0.25">
      <c r="G2920" s="133"/>
    </row>
    <row r="2921" spans="7:7" x14ac:dyDescent="0.25">
      <c r="G2921" s="133"/>
    </row>
    <row r="2922" spans="7:7" x14ac:dyDescent="0.25">
      <c r="G2922" s="133"/>
    </row>
    <row r="2923" spans="7:7" x14ac:dyDescent="0.25">
      <c r="G2923" s="133"/>
    </row>
    <row r="2924" spans="7:7" x14ac:dyDescent="0.25">
      <c r="G2924" s="133"/>
    </row>
    <row r="2925" spans="7:7" x14ac:dyDescent="0.25">
      <c r="G2925" s="133"/>
    </row>
    <row r="2926" spans="7:7" x14ac:dyDescent="0.25">
      <c r="G2926" s="133"/>
    </row>
    <row r="2927" spans="7:7" x14ac:dyDescent="0.25">
      <c r="G2927" s="133"/>
    </row>
    <row r="2928" spans="7:7" x14ac:dyDescent="0.25">
      <c r="G2928" s="133"/>
    </row>
    <row r="2929" spans="7:7" x14ac:dyDescent="0.25">
      <c r="G2929" s="133"/>
    </row>
    <row r="2930" spans="7:7" x14ac:dyDescent="0.25">
      <c r="G2930" s="133"/>
    </row>
    <row r="2931" spans="7:7" x14ac:dyDescent="0.25">
      <c r="G2931" s="133"/>
    </row>
    <row r="2932" spans="7:7" x14ac:dyDescent="0.25">
      <c r="G2932" s="133"/>
    </row>
    <row r="2933" spans="7:7" x14ac:dyDescent="0.25">
      <c r="G2933" s="133"/>
    </row>
    <row r="2934" spans="7:7" x14ac:dyDescent="0.25">
      <c r="G2934" s="133"/>
    </row>
    <row r="2935" spans="7:7" x14ac:dyDescent="0.25">
      <c r="G2935" s="133"/>
    </row>
    <row r="2936" spans="7:7" x14ac:dyDescent="0.25">
      <c r="G2936" s="133"/>
    </row>
    <row r="2937" spans="7:7" x14ac:dyDescent="0.25">
      <c r="G2937" s="133"/>
    </row>
    <row r="2938" spans="7:7" x14ac:dyDescent="0.25">
      <c r="G2938" s="133"/>
    </row>
    <row r="2939" spans="7:7" x14ac:dyDescent="0.25">
      <c r="G2939" s="133"/>
    </row>
    <row r="2940" spans="7:7" x14ac:dyDescent="0.25">
      <c r="G2940" s="133"/>
    </row>
    <row r="2941" spans="7:7" x14ac:dyDescent="0.25">
      <c r="G2941" s="133"/>
    </row>
    <row r="2942" spans="7:7" x14ac:dyDescent="0.25">
      <c r="G2942" s="133"/>
    </row>
    <row r="2943" spans="7:7" x14ac:dyDescent="0.25">
      <c r="G2943" s="133"/>
    </row>
    <row r="2944" spans="7:7" x14ac:dyDescent="0.25">
      <c r="G2944" s="133"/>
    </row>
    <row r="2945" spans="7:7" x14ac:dyDescent="0.25">
      <c r="G2945" s="133"/>
    </row>
    <row r="2946" spans="7:7" x14ac:dyDescent="0.25">
      <c r="G2946" s="133"/>
    </row>
    <row r="2947" spans="7:7" x14ac:dyDescent="0.25">
      <c r="G2947" s="133"/>
    </row>
    <row r="2948" spans="7:7" x14ac:dyDescent="0.25">
      <c r="G2948" s="133"/>
    </row>
    <row r="2949" spans="7:7" x14ac:dyDescent="0.25">
      <c r="G2949" s="133"/>
    </row>
    <row r="2950" spans="7:7" x14ac:dyDescent="0.25">
      <c r="G2950" s="133"/>
    </row>
    <row r="2951" spans="7:7" x14ac:dyDescent="0.25">
      <c r="G2951" s="133"/>
    </row>
    <row r="2952" spans="7:7" x14ac:dyDescent="0.25">
      <c r="G2952" s="133"/>
    </row>
    <row r="2953" spans="7:7" x14ac:dyDescent="0.25">
      <c r="G2953" s="133"/>
    </row>
    <row r="2954" spans="7:7" x14ac:dyDescent="0.25">
      <c r="G2954" s="133"/>
    </row>
    <row r="2955" spans="7:7" x14ac:dyDescent="0.25">
      <c r="G2955" s="133"/>
    </row>
    <row r="2956" spans="7:7" x14ac:dyDescent="0.25">
      <c r="G2956" s="133"/>
    </row>
    <row r="2957" spans="7:7" x14ac:dyDescent="0.25">
      <c r="G2957" s="133"/>
    </row>
    <row r="2958" spans="7:7" x14ac:dyDescent="0.25">
      <c r="G2958" s="133"/>
    </row>
    <row r="2959" spans="7:7" x14ac:dyDescent="0.25">
      <c r="G2959" s="133"/>
    </row>
    <row r="2960" spans="7:7" x14ac:dyDescent="0.25">
      <c r="G2960" s="133"/>
    </row>
    <row r="2961" spans="7:7" x14ac:dyDescent="0.25">
      <c r="G2961" s="133"/>
    </row>
    <row r="2962" spans="7:7" x14ac:dyDescent="0.25">
      <c r="G2962" s="133"/>
    </row>
    <row r="2963" spans="7:7" x14ac:dyDescent="0.25">
      <c r="G2963" s="133"/>
    </row>
    <row r="2964" spans="7:7" x14ac:dyDescent="0.25">
      <c r="G2964" s="133"/>
    </row>
    <row r="2965" spans="7:7" x14ac:dyDescent="0.25">
      <c r="G2965" s="133"/>
    </row>
    <row r="2966" spans="7:7" x14ac:dyDescent="0.25">
      <c r="G2966" s="133"/>
    </row>
    <row r="2967" spans="7:7" x14ac:dyDescent="0.25">
      <c r="G2967" s="133"/>
    </row>
    <row r="2968" spans="7:7" x14ac:dyDescent="0.25">
      <c r="G2968" s="133"/>
    </row>
    <row r="2969" spans="7:7" x14ac:dyDescent="0.25">
      <c r="G2969" s="133"/>
    </row>
    <row r="2970" spans="7:7" x14ac:dyDescent="0.25">
      <c r="G2970" s="133"/>
    </row>
    <row r="2971" spans="7:7" x14ac:dyDescent="0.25">
      <c r="G2971" s="133"/>
    </row>
    <row r="2972" spans="7:7" x14ac:dyDescent="0.25">
      <c r="G2972" s="133"/>
    </row>
    <row r="2973" spans="7:7" x14ac:dyDescent="0.25">
      <c r="G2973" s="133"/>
    </row>
    <row r="2974" spans="7:7" x14ac:dyDescent="0.25">
      <c r="G2974" s="133"/>
    </row>
    <row r="2975" spans="7:7" x14ac:dyDescent="0.25">
      <c r="G2975" s="133"/>
    </row>
    <row r="2976" spans="7:7" x14ac:dyDescent="0.25">
      <c r="G2976" s="133"/>
    </row>
    <row r="2977" spans="7:7" x14ac:dyDescent="0.25">
      <c r="G2977" s="133"/>
    </row>
    <row r="2978" spans="7:7" x14ac:dyDescent="0.25">
      <c r="G2978" s="133"/>
    </row>
    <row r="2979" spans="7:7" x14ac:dyDescent="0.25">
      <c r="G2979" s="133"/>
    </row>
    <row r="2980" spans="7:7" x14ac:dyDescent="0.25">
      <c r="G2980" s="133"/>
    </row>
    <row r="2981" spans="7:7" x14ac:dyDescent="0.25">
      <c r="G2981" s="133"/>
    </row>
    <row r="2982" spans="7:7" x14ac:dyDescent="0.25">
      <c r="G2982" s="133"/>
    </row>
    <row r="2983" spans="7:7" x14ac:dyDescent="0.25">
      <c r="G2983" s="133"/>
    </row>
    <row r="2984" spans="7:7" x14ac:dyDescent="0.25">
      <c r="G2984" s="133"/>
    </row>
    <row r="2985" spans="7:7" x14ac:dyDescent="0.25">
      <c r="G2985" s="133"/>
    </row>
    <row r="2986" spans="7:7" x14ac:dyDescent="0.25">
      <c r="G2986" s="133"/>
    </row>
    <row r="2987" spans="7:7" x14ac:dyDescent="0.25">
      <c r="G2987" s="133"/>
    </row>
    <row r="2988" spans="7:7" x14ac:dyDescent="0.25">
      <c r="G2988" s="133"/>
    </row>
    <row r="2989" spans="7:7" x14ac:dyDescent="0.25">
      <c r="G2989" s="133"/>
    </row>
    <row r="2990" spans="7:7" x14ac:dyDescent="0.25">
      <c r="G2990" s="133"/>
    </row>
    <row r="2991" spans="7:7" x14ac:dyDescent="0.25">
      <c r="G2991" s="133"/>
    </row>
    <row r="2992" spans="7:7" x14ac:dyDescent="0.25">
      <c r="G2992" s="133"/>
    </row>
    <row r="2993" spans="7:7" x14ac:dyDescent="0.25">
      <c r="G2993" s="133"/>
    </row>
    <row r="2994" spans="7:7" x14ac:dyDescent="0.25">
      <c r="G2994" s="133"/>
    </row>
    <row r="2995" spans="7:7" x14ac:dyDescent="0.25">
      <c r="G2995" s="133"/>
    </row>
    <row r="2996" spans="7:7" x14ac:dyDescent="0.25">
      <c r="G2996" s="133"/>
    </row>
    <row r="2997" spans="7:7" x14ac:dyDescent="0.25">
      <c r="G2997" s="133"/>
    </row>
    <row r="2998" spans="7:7" x14ac:dyDescent="0.25">
      <c r="G2998" s="133"/>
    </row>
    <row r="2999" spans="7:7" x14ac:dyDescent="0.25">
      <c r="G2999" s="133"/>
    </row>
    <row r="3000" spans="7:7" x14ac:dyDescent="0.25">
      <c r="G3000" s="133"/>
    </row>
    <row r="3001" spans="7:7" x14ac:dyDescent="0.25">
      <c r="G3001" s="133"/>
    </row>
    <row r="3002" spans="7:7" x14ac:dyDescent="0.25">
      <c r="G3002" s="133"/>
    </row>
    <row r="3003" spans="7:7" x14ac:dyDescent="0.25">
      <c r="G3003" s="133"/>
    </row>
    <row r="3004" spans="7:7" x14ac:dyDescent="0.25">
      <c r="G3004" s="133"/>
    </row>
    <row r="3005" spans="7:7" x14ac:dyDescent="0.25">
      <c r="G3005" s="133"/>
    </row>
    <row r="3006" spans="7:7" x14ac:dyDescent="0.25">
      <c r="G3006" s="133"/>
    </row>
    <row r="3007" spans="7:7" x14ac:dyDescent="0.25">
      <c r="G3007" s="133"/>
    </row>
    <row r="3008" spans="7:7" x14ac:dyDescent="0.25">
      <c r="G3008" s="133"/>
    </row>
    <row r="3009" spans="7:7" x14ac:dyDescent="0.25">
      <c r="G3009" s="133"/>
    </row>
    <row r="3010" spans="7:7" x14ac:dyDescent="0.25">
      <c r="G3010" s="133"/>
    </row>
    <row r="3011" spans="7:7" x14ac:dyDescent="0.25">
      <c r="G3011" s="133"/>
    </row>
    <row r="3012" spans="7:7" x14ac:dyDescent="0.25">
      <c r="G3012" s="133"/>
    </row>
    <row r="3013" spans="7:7" x14ac:dyDescent="0.25">
      <c r="G3013" s="133"/>
    </row>
    <row r="3014" spans="7:7" x14ac:dyDescent="0.25">
      <c r="G3014" s="133"/>
    </row>
    <row r="3015" spans="7:7" x14ac:dyDescent="0.25">
      <c r="G3015" s="133"/>
    </row>
    <row r="3016" spans="7:7" x14ac:dyDescent="0.25">
      <c r="G3016" s="133"/>
    </row>
    <row r="3017" spans="7:7" x14ac:dyDescent="0.25">
      <c r="G3017" s="133"/>
    </row>
    <row r="3018" spans="7:7" x14ac:dyDescent="0.25">
      <c r="G3018" s="133"/>
    </row>
    <row r="3019" spans="7:7" x14ac:dyDescent="0.25">
      <c r="G3019" s="133"/>
    </row>
    <row r="3020" spans="7:7" x14ac:dyDescent="0.25">
      <c r="G3020" s="133"/>
    </row>
    <row r="3021" spans="7:7" x14ac:dyDescent="0.25">
      <c r="G3021" s="133"/>
    </row>
    <row r="3022" spans="7:7" x14ac:dyDescent="0.25">
      <c r="G3022" s="133"/>
    </row>
    <row r="3023" spans="7:7" x14ac:dyDescent="0.25">
      <c r="G3023" s="133"/>
    </row>
    <row r="3024" spans="7:7" x14ac:dyDescent="0.25">
      <c r="G3024" s="133"/>
    </row>
    <row r="3025" spans="7:7" x14ac:dyDescent="0.25">
      <c r="G3025" s="133"/>
    </row>
    <row r="3026" spans="7:7" x14ac:dyDescent="0.25">
      <c r="G3026" s="133"/>
    </row>
    <row r="3027" spans="7:7" x14ac:dyDescent="0.25">
      <c r="G3027" s="133"/>
    </row>
    <row r="3028" spans="7:7" x14ac:dyDescent="0.25">
      <c r="G3028" s="133"/>
    </row>
    <row r="3029" spans="7:7" x14ac:dyDescent="0.25">
      <c r="G3029" s="133"/>
    </row>
    <row r="3030" spans="7:7" x14ac:dyDescent="0.25">
      <c r="G3030" s="133"/>
    </row>
    <row r="3031" spans="7:7" x14ac:dyDescent="0.25">
      <c r="G3031" s="133"/>
    </row>
    <row r="3032" spans="7:7" x14ac:dyDescent="0.25">
      <c r="G3032" s="133"/>
    </row>
    <row r="3033" spans="7:7" x14ac:dyDescent="0.25">
      <c r="G3033" s="133"/>
    </row>
    <row r="3034" spans="7:7" x14ac:dyDescent="0.25">
      <c r="G3034" s="133"/>
    </row>
    <row r="3035" spans="7:7" x14ac:dyDescent="0.25">
      <c r="G3035" s="133"/>
    </row>
    <row r="3036" spans="7:7" x14ac:dyDescent="0.25">
      <c r="G3036" s="133"/>
    </row>
    <row r="3037" spans="7:7" x14ac:dyDescent="0.25">
      <c r="G3037" s="133"/>
    </row>
    <row r="3038" spans="7:7" x14ac:dyDescent="0.25">
      <c r="G3038" s="133"/>
    </row>
    <row r="3039" spans="7:7" x14ac:dyDescent="0.25">
      <c r="G3039" s="133"/>
    </row>
    <row r="3040" spans="7:7" x14ac:dyDescent="0.25">
      <c r="G3040" s="133"/>
    </row>
    <row r="3041" spans="7:7" x14ac:dyDescent="0.25">
      <c r="G3041" s="133"/>
    </row>
    <row r="3042" spans="7:7" x14ac:dyDescent="0.25">
      <c r="G3042" s="133"/>
    </row>
    <row r="3043" spans="7:7" x14ac:dyDescent="0.25">
      <c r="G3043" s="133"/>
    </row>
    <row r="3044" spans="7:7" x14ac:dyDescent="0.25">
      <c r="G3044" s="133"/>
    </row>
    <row r="3045" spans="7:7" x14ac:dyDescent="0.25">
      <c r="G3045" s="133"/>
    </row>
    <row r="3046" spans="7:7" x14ac:dyDescent="0.25">
      <c r="G3046" s="133"/>
    </row>
    <row r="3047" spans="7:7" x14ac:dyDescent="0.25">
      <c r="G3047" s="133"/>
    </row>
    <row r="3048" spans="7:7" x14ac:dyDescent="0.25">
      <c r="G3048" s="133"/>
    </row>
    <row r="3049" spans="7:7" x14ac:dyDescent="0.25">
      <c r="G3049" s="133"/>
    </row>
    <row r="3050" spans="7:7" x14ac:dyDescent="0.25">
      <c r="G3050" s="133"/>
    </row>
    <row r="3051" spans="7:7" x14ac:dyDescent="0.25">
      <c r="G3051" s="133"/>
    </row>
    <row r="3052" spans="7:7" x14ac:dyDescent="0.25">
      <c r="G3052" s="133"/>
    </row>
    <row r="3053" spans="7:7" x14ac:dyDescent="0.25">
      <c r="G3053" s="133"/>
    </row>
    <row r="3054" spans="7:7" x14ac:dyDescent="0.25">
      <c r="G3054" s="133"/>
    </row>
    <row r="3055" spans="7:7" x14ac:dyDescent="0.25">
      <c r="G3055" s="133"/>
    </row>
    <row r="3056" spans="7:7" x14ac:dyDescent="0.25">
      <c r="G3056" s="133"/>
    </row>
    <row r="3057" spans="7:7" x14ac:dyDescent="0.25">
      <c r="G3057" s="133"/>
    </row>
    <row r="3058" spans="7:7" x14ac:dyDescent="0.25">
      <c r="G3058" s="133"/>
    </row>
    <row r="3059" spans="7:7" x14ac:dyDescent="0.25">
      <c r="G3059" s="133"/>
    </row>
    <row r="3060" spans="7:7" x14ac:dyDescent="0.25">
      <c r="G3060" s="133"/>
    </row>
    <row r="3061" spans="7:7" x14ac:dyDescent="0.25">
      <c r="G3061" s="133"/>
    </row>
    <row r="3062" spans="7:7" x14ac:dyDescent="0.25">
      <c r="G3062" s="133"/>
    </row>
    <row r="3063" spans="7:7" x14ac:dyDescent="0.25">
      <c r="G3063" s="133"/>
    </row>
    <row r="3064" spans="7:7" x14ac:dyDescent="0.25">
      <c r="G3064" s="133"/>
    </row>
    <row r="3065" spans="7:7" x14ac:dyDescent="0.25">
      <c r="G3065" s="133"/>
    </row>
    <row r="3066" spans="7:7" x14ac:dyDescent="0.25">
      <c r="G3066" s="133"/>
    </row>
    <row r="3067" spans="7:7" x14ac:dyDescent="0.25">
      <c r="G3067" s="133"/>
    </row>
    <row r="3068" spans="7:7" x14ac:dyDescent="0.25">
      <c r="G3068" s="133"/>
    </row>
    <row r="3069" spans="7:7" x14ac:dyDescent="0.25">
      <c r="G3069" s="133"/>
    </row>
    <row r="3070" spans="7:7" x14ac:dyDescent="0.25">
      <c r="G3070" s="133"/>
    </row>
    <row r="3071" spans="7:7" x14ac:dyDescent="0.25">
      <c r="G3071" s="133"/>
    </row>
    <row r="3072" spans="7:7" x14ac:dyDescent="0.25">
      <c r="G3072" s="133"/>
    </row>
    <row r="3073" spans="7:7" x14ac:dyDescent="0.25">
      <c r="G3073" s="133"/>
    </row>
    <row r="3074" spans="7:7" x14ac:dyDescent="0.25">
      <c r="G3074" s="133"/>
    </row>
    <row r="3075" spans="7:7" x14ac:dyDescent="0.25">
      <c r="G3075" s="133"/>
    </row>
    <row r="3076" spans="7:7" x14ac:dyDescent="0.25">
      <c r="G3076" s="133"/>
    </row>
    <row r="3077" spans="7:7" x14ac:dyDescent="0.25">
      <c r="G3077" s="133"/>
    </row>
    <row r="3078" spans="7:7" x14ac:dyDescent="0.25">
      <c r="G3078" s="133"/>
    </row>
    <row r="3079" spans="7:7" x14ac:dyDescent="0.25">
      <c r="G3079" s="133"/>
    </row>
    <row r="3080" spans="7:7" x14ac:dyDescent="0.25">
      <c r="G3080" s="133"/>
    </row>
    <row r="3081" spans="7:7" x14ac:dyDescent="0.25">
      <c r="G3081" s="133"/>
    </row>
    <row r="3082" spans="7:7" x14ac:dyDescent="0.25">
      <c r="G3082" s="133"/>
    </row>
    <row r="3083" spans="7:7" x14ac:dyDescent="0.25">
      <c r="G3083" s="133"/>
    </row>
    <row r="3084" spans="7:7" x14ac:dyDescent="0.25">
      <c r="G3084" s="133"/>
    </row>
    <row r="3085" spans="7:7" x14ac:dyDescent="0.25">
      <c r="G3085" s="133"/>
    </row>
    <row r="3086" spans="7:7" x14ac:dyDescent="0.25">
      <c r="G3086" s="133"/>
    </row>
    <row r="3087" spans="7:7" x14ac:dyDescent="0.25">
      <c r="G3087" s="133"/>
    </row>
    <row r="3088" spans="7:7" x14ac:dyDescent="0.25">
      <c r="G3088" s="133"/>
    </row>
    <row r="3089" spans="7:7" x14ac:dyDescent="0.25">
      <c r="G3089" s="133"/>
    </row>
    <row r="3090" spans="7:7" x14ac:dyDescent="0.25">
      <c r="G3090" s="133"/>
    </row>
    <row r="3091" spans="7:7" x14ac:dyDescent="0.25">
      <c r="G3091" s="133"/>
    </row>
    <row r="3092" spans="7:7" x14ac:dyDescent="0.25">
      <c r="G3092" s="133"/>
    </row>
    <row r="3093" spans="7:7" x14ac:dyDescent="0.25">
      <c r="G3093" s="133"/>
    </row>
    <row r="3094" spans="7:7" x14ac:dyDescent="0.25">
      <c r="G3094" s="133"/>
    </row>
    <row r="3095" spans="7:7" x14ac:dyDescent="0.25">
      <c r="G3095" s="133"/>
    </row>
    <row r="3096" spans="7:7" x14ac:dyDescent="0.25">
      <c r="G3096" s="133"/>
    </row>
    <row r="3097" spans="7:7" x14ac:dyDescent="0.25">
      <c r="G3097" s="133"/>
    </row>
    <row r="3098" spans="7:7" x14ac:dyDescent="0.25">
      <c r="G3098" s="133"/>
    </row>
    <row r="3099" spans="7:7" x14ac:dyDescent="0.25">
      <c r="G3099" s="133"/>
    </row>
    <row r="3100" spans="7:7" x14ac:dyDescent="0.25">
      <c r="G3100" s="133"/>
    </row>
    <row r="3101" spans="7:7" x14ac:dyDescent="0.25">
      <c r="G3101" s="133"/>
    </row>
    <row r="3102" spans="7:7" x14ac:dyDescent="0.25">
      <c r="G3102" s="133"/>
    </row>
    <row r="3103" spans="7:7" x14ac:dyDescent="0.25">
      <c r="G3103" s="133"/>
    </row>
    <row r="3104" spans="7:7" x14ac:dyDescent="0.25">
      <c r="G3104" s="133"/>
    </row>
    <row r="3105" spans="7:7" x14ac:dyDescent="0.25">
      <c r="G3105" s="133"/>
    </row>
    <row r="3106" spans="7:7" x14ac:dyDescent="0.25">
      <c r="G3106" s="133"/>
    </row>
    <row r="3107" spans="7:7" x14ac:dyDescent="0.25">
      <c r="G3107" s="133"/>
    </row>
    <row r="3108" spans="7:7" x14ac:dyDescent="0.25">
      <c r="G3108" s="133"/>
    </row>
    <row r="3109" spans="7:7" x14ac:dyDescent="0.25">
      <c r="G3109" s="133"/>
    </row>
    <row r="3110" spans="7:7" x14ac:dyDescent="0.25">
      <c r="G3110" s="133"/>
    </row>
    <row r="3111" spans="7:7" x14ac:dyDescent="0.25">
      <c r="G3111" s="133"/>
    </row>
    <row r="3112" spans="7:7" x14ac:dyDescent="0.25">
      <c r="G3112" s="133"/>
    </row>
    <row r="3113" spans="7:7" x14ac:dyDescent="0.25">
      <c r="G3113" s="133"/>
    </row>
    <row r="3114" spans="7:7" x14ac:dyDescent="0.25">
      <c r="G3114" s="133"/>
    </row>
    <row r="3115" spans="7:7" x14ac:dyDescent="0.25">
      <c r="G3115" s="133"/>
    </row>
    <row r="3116" spans="7:7" x14ac:dyDescent="0.25">
      <c r="G3116" s="133"/>
    </row>
    <row r="3117" spans="7:7" x14ac:dyDescent="0.25">
      <c r="G3117" s="133"/>
    </row>
    <row r="3118" spans="7:7" x14ac:dyDescent="0.25">
      <c r="G3118" s="133"/>
    </row>
    <row r="3119" spans="7:7" x14ac:dyDescent="0.25">
      <c r="G3119" s="133"/>
    </row>
    <row r="3120" spans="7:7" x14ac:dyDescent="0.25">
      <c r="G3120" s="133"/>
    </row>
    <row r="3121" spans="7:7" x14ac:dyDescent="0.25">
      <c r="G3121" s="133"/>
    </row>
    <row r="3122" spans="7:7" x14ac:dyDescent="0.25">
      <c r="G3122" s="133"/>
    </row>
    <row r="3123" spans="7:7" x14ac:dyDescent="0.25">
      <c r="G3123" s="133"/>
    </row>
    <row r="3124" spans="7:7" x14ac:dyDescent="0.25">
      <c r="G3124" s="133"/>
    </row>
    <row r="3125" spans="7:7" x14ac:dyDescent="0.25">
      <c r="G3125" s="133"/>
    </row>
    <row r="3126" spans="7:7" x14ac:dyDescent="0.25">
      <c r="G3126" s="133"/>
    </row>
    <row r="3127" spans="7:7" x14ac:dyDescent="0.25">
      <c r="G3127" s="133"/>
    </row>
    <row r="3128" spans="7:7" x14ac:dyDescent="0.25">
      <c r="G3128" s="133"/>
    </row>
    <row r="3129" spans="7:7" x14ac:dyDescent="0.25">
      <c r="G3129" s="133"/>
    </row>
    <row r="3130" spans="7:7" x14ac:dyDescent="0.25">
      <c r="G3130" s="133"/>
    </row>
    <row r="3131" spans="7:7" x14ac:dyDescent="0.25">
      <c r="G3131" s="133"/>
    </row>
    <row r="3132" spans="7:7" x14ac:dyDescent="0.25">
      <c r="G3132" s="133"/>
    </row>
    <row r="3133" spans="7:7" x14ac:dyDescent="0.25">
      <c r="G3133" s="133"/>
    </row>
    <row r="3134" spans="7:7" x14ac:dyDescent="0.25">
      <c r="G3134" s="133"/>
    </row>
    <row r="3135" spans="7:7" x14ac:dyDescent="0.25">
      <c r="G3135" s="133"/>
    </row>
    <row r="3136" spans="7:7" x14ac:dyDescent="0.25">
      <c r="G3136" s="133"/>
    </row>
    <row r="3137" spans="7:7" x14ac:dyDescent="0.25">
      <c r="G3137" s="133"/>
    </row>
    <row r="3138" spans="7:7" x14ac:dyDescent="0.25">
      <c r="G3138" s="133"/>
    </row>
    <row r="3139" spans="7:7" x14ac:dyDescent="0.25">
      <c r="G3139" s="133"/>
    </row>
    <row r="3140" spans="7:7" x14ac:dyDescent="0.25">
      <c r="G3140" s="133"/>
    </row>
    <row r="3141" spans="7:7" x14ac:dyDescent="0.25">
      <c r="G3141" s="133"/>
    </row>
    <row r="3142" spans="7:7" x14ac:dyDescent="0.25">
      <c r="G3142" s="133"/>
    </row>
    <row r="3143" spans="7:7" x14ac:dyDescent="0.25">
      <c r="G3143" s="133"/>
    </row>
    <row r="3144" spans="7:7" x14ac:dyDescent="0.25">
      <c r="G3144" s="133"/>
    </row>
    <row r="3145" spans="7:7" x14ac:dyDescent="0.25">
      <c r="G3145" s="133"/>
    </row>
    <row r="3146" spans="7:7" x14ac:dyDescent="0.25">
      <c r="G3146" s="133"/>
    </row>
    <row r="3147" spans="7:7" x14ac:dyDescent="0.25">
      <c r="G3147" s="133"/>
    </row>
    <row r="3148" spans="7:7" x14ac:dyDescent="0.25">
      <c r="G3148" s="133"/>
    </row>
    <row r="3149" spans="7:7" x14ac:dyDescent="0.25">
      <c r="G3149" s="133"/>
    </row>
    <row r="3150" spans="7:7" x14ac:dyDescent="0.25">
      <c r="G3150" s="133"/>
    </row>
    <row r="3151" spans="7:7" x14ac:dyDescent="0.25">
      <c r="G3151" s="133"/>
    </row>
    <row r="3152" spans="7:7" x14ac:dyDescent="0.25">
      <c r="G3152" s="133"/>
    </row>
    <row r="3153" spans="7:7" x14ac:dyDescent="0.25">
      <c r="G3153" s="133"/>
    </row>
    <row r="3154" spans="7:7" x14ac:dyDescent="0.25">
      <c r="G3154" s="133"/>
    </row>
    <row r="3155" spans="7:7" x14ac:dyDescent="0.25">
      <c r="G3155" s="133"/>
    </row>
    <row r="3156" spans="7:7" x14ac:dyDescent="0.25">
      <c r="G3156" s="133"/>
    </row>
    <row r="3157" spans="7:7" x14ac:dyDescent="0.25">
      <c r="G3157" s="133"/>
    </row>
    <row r="3158" spans="7:7" x14ac:dyDescent="0.25">
      <c r="G3158" s="133"/>
    </row>
    <row r="3159" spans="7:7" x14ac:dyDescent="0.25">
      <c r="G3159" s="133"/>
    </row>
    <row r="3160" spans="7:7" x14ac:dyDescent="0.25">
      <c r="G3160" s="133"/>
    </row>
    <row r="3161" spans="7:7" x14ac:dyDescent="0.25">
      <c r="G3161" s="133"/>
    </row>
    <row r="3162" spans="7:7" x14ac:dyDescent="0.25">
      <c r="G3162" s="133"/>
    </row>
    <row r="3163" spans="7:7" x14ac:dyDescent="0.25">
      <c r="G3163" s="133"/>
    </row>
    <row r="3164" spans="7:7" x14ac:dyDescent="0.25">
      <c r="G3164" s="133"/>
    </row>
    <row r="3165" spans="7:7" x14ac:dyDescent="0.25">
      <c r="G3165" s="133"/>
    </row>
    <row r="3166" spans="7:7" x14ac:dyDescent="0.25">
      <c r="G3166" s="133"/>
    </row>
    <row r="3167" spans="7:7" x14ac:dyDescent="0.25">
      <c r="G3167" s="133"/>
    </row>
    <row r="3168" spans="7:7" x14ac:dyDescent="0.25">
      <c r="G3168" s="133"/>
    </row>
    <row r="3169" spans="7:7" x14ac:dyDescent="0.25">
      <c r="G3169" s="133"/>
    </row>
    <row r="3170" spans="7:7" x14ac:dyDescent="0.25">
      <c r="G3170" s="133"/>
    </row>
    <row r="3171" spans="7:7" x14ac:dyDescent="0.25">
      <c r="G3171" s="133"/>
    </row>
    <row r="3172" spans="7:7" x14ac:dyDescent="0.25">
      <c r="G3172" s="133"/>
    </row>
    <row r="3173" spans="7:7" x14ac:dyDescent="0.25">
      <c r="G3173" s="133"/>
    </row>
    <row r="3174" spans="7:7" x14ac:dyDescent="0.25">
      <c r="G3174" s="133"/>
    </row>
    <row r="3175" spans="7:7" x14ac:dyDescent="0.25">
      <c r="G3175" s="133"/>
    </row>
    <row r="3176" spans="7:7" x14ac:dyDescent="0.25">
      <c r="G3176" s="133"/>
    </row>
    <row r="3177" spans="7:7" x14ac:dyDescent="0.25">
      <c r="G3177" s="133"/>
    </row>
    <row r="3178" spans="7:7" x14ac:dyDescent="0.25">
      <c r="G3178" s="133"/>
    </row>
    <row r="3179" spans="7:7" x14ac:dyDescent="0.25">
      <c r="G3179" s="133"/>
    </row>
    <row r="3180" spans="7:7" x14ac:dyDescent="0.25">
      <c r="G3180" s="133"/>
    </row>
    <row r="3181" spans="7:7" x14ac:dyDescent="0.25">
      <c r="G3181" s="133"/>
    </row>
    <row r="3182" spans="7:7" x14ac:dyDescent="0.25">
      <c r="G3182" s="133"/>
    </row>
    <row r="3183" spans="7:7" x14ac:dyDescent="0.25">
      <c r="G3183" s="133"/>
    </row>
    <row r="3184" spans="7:7" x14ac:dyDescent="0.25">
      <c r="G3184" s="133"/>
    </row>
    <row r="3185" spans="7:7" x14ac:dyDescent="0.25">
      <c r="G3185" s="133"/>
    </row>
    <row r="3186" spans="7:7" x14ac:dyDescent="0.25">
      <c r="G3186" s="133"/>
    </row>
    <row r="3187" spans="7:7" x14ac:dyDescent="0.25">
      <c r="G3187" s="133"/>
    </row>
    <row r="3188" spans="7:7" x14ac:dyDescent="0.25">
      <c r="G3188" s="133"/>
    </row>
    <row r="3189" spans="7:7" x14ac:dyDescent="0.25">
      <c r="G3189" s="133"/>
    </row>
    <row r="3190" spans="7:7" x14ac:dyDescent="0.25">
      <c r="G3190" s="133"/>
    </row>
    <row r="3191" spans="7:7" x14ac:dyDescent="0.25">
      <c r="G3191" s="133"/>
    </row>
    <row r="3192" spans="7:7" x14ac:dyDescent="0.25">
      <c r="G3192" s="133"/>
    </row>
    <row r="3193" spans="7:7" x14ac:dyDescent="0.25">
      <c r="G3193" s="133"/>
    </row>
    <row r="3194" spans="7:7" x14ac:dyDescent="0.25">
      <c r="G3194" s="133"/>
    </row>
    <row r="3195" spans="7:7" x14ac:dyDescent="0.25">
      <c r="G3195" s="133"/>
    </row>
    <row r="3196" spans="7:7" x14ac:dyDescent="0.25">
      <c r="G3196" s="133"/>
    </row>
    <row r="3197" spans="7:7" x14ac:dyDescent="0.25">
      <c r="G3197" s="133"/>
    </row>
    <row r="3198" spans="7:7" x14ac:dyDescent="0.25">
      <c r="G3198" s="133"/>
    </row>
    <row r="3199" spans="7:7" x14ac:dyDescent="0.25">
      <c r="G3199" s="133"/>
    </row>
    <row r="3200" spans="7:7" x14ac:dyDescent="0.25">
      <c r="G3200" s="133"/>
    </row>
    <row r="3201" spans="7:7" x14ac:dyDescent="0.25">
      <c r="G3201" s="133"/>
    </row>
    <row r="3202" spans="7:7" x14ac:dyDescent="0.25">
      <c r="G3202" s="133"/>
    </row>
    <row r="3203" spans="7:7" x14ac:dyDescent="0.25">
      <c r="G3203" s="133"/>
    </row>
    <row r="3204" spans="7:7" x14ac:dyDescent="0.25">
      <c r="G3204" s="133"/>
    </row>
    <row r="3205" spans="7:7" x14ac:dyDescent="0.25">
      <c r="G3205" s="133"/>
    </row>
    <row r="3206" spans="7:7" x14ac:dyDescent="0.25">
      <c r="G3206" s="133"/>
    </row>
    <row r="3207" spans="7:7" x14ac:dyDescent="0.25">
      <c r="G3207" s="133"/>
    </row>
    <row r="3208" spans="7:7" x14ac:dyDescent="0.25">
      <c r="G3208" s="133"/>
    </row>
    <row r="3209" spans="7:7" x14ac:dyDescent="0.25">
      <c r="G3209" s="133"/>
    </row>
    <row r="3210" spans="7:7" x14ac:dyDescent="0.25">
      <c r="G3210" s="133"/>
    </row>
    <row r="3211" spans="7:7" x14ac:dyDescent="0.25">
      <c r="G3211" s="133"/>
    </row>
    <row r="3212" spans="7:7" x14ac:dyDescent="0.25">
      <c r="G3212" s="133"/>
    </row>
    <row r="3213" spans="7:7" x14ac:dyDescent="0.25">
      <c r="G3213" s="133"/>
    </row>
    <row r="3214" spans="7:7" x14ac:dyDescent="0.25">
      <c r="G3214" s="133"/>
    </row>
    <row r="3215" spans="7:7" x14ac:dyDescent="0.25">
      <c r="G3215" s="133"/>
    </row>
    <row r="3216" spans="7:7" x14ac:dyDescent="0.25">
      <c r="G3216" s="133"/>
    </row>
    <row r="3217" spans="7:7" x14ac:dyDescent="0.25">
      <c r="G3217" s="133"/>
    </row>
    <row r="3218" spans="7:7" x14ac:dyDescent="0.25">
      <c r="G3218" s="133"/>
    </row>
    <row r="3219" spans="7:7" x14ac:dyDescent="0.25">
      <c r="G3219" s="133"/>
    </row>
    <row r="3220" spans="7:7" x14ac:dyDescent="0.25">
      <c r="G3220" s="133"/>
    </row>
    <row r="3221" spans="7:7" x14ac:dyDescent="0.25">
      <c r="G3221" s="133"/>
    </row>
    <row r="3222" spans="7:7" x14ac:dyDescent="0.25">
      <c r="G3222" s="133"/>
    </row>
    <row r="3223" spans="7:7" x14ac:dyDescent="0.25">
      <c r="G3223" s="133"/>
    </row>
    <row r="3224" spans="7:7" x14ac:dyDescent="0.25">
      <c r="G3224" s="133"/>
    </row>
    <row r="3225" spans="7:7" x14ac:dyDescent="0.25">
      <c r="G3225" s="133"/>
    </row>
    <row r="3226" spans="7:7" x14ac:dyDescent="0.25">
      <c r="G3226" s="133"/>
    </row>
    <row r="3227" spans="7:7" x14ac:dyDescent="0.25">
      <c r="G3227" s="133"/>
    </row>
    <row r="3228" spans="7:7" x14ac:dyDescent="0.25">
      <c r="G3228" s="133"/>
    </row>
    <row r="3229" spans="7:7" x14ac:dyDescent="0.25">
      <c r="G3229" s="133"/>
    </row>
    <row r="3230" spans="7:7" x14ac:dyDescent="0.25">
      <c r="G3230" s="133"/>
    </row>
    <row r="3231" spans="7:7" x14ac:dyDescent="0.25">
      <c r="G3231" s="133"/>
    </row>
    <row r="3232" spans="7:7" x14ac:dyDescent="0.25">
      <c r="G3232" s="133"/>
    </row>
    <row r="3233" spans="7:7" x14ac:dyDescent="0.25">
      <c r="G3233" s="133"/>
    </row>
    <row r="3234" spans="7:7" x14ac:dyDescent="0.25">
      <c r="G3234" s="133"/>
    </row>
    <row r="3235" spans="7:7" x14ac:dyDescent="0.25">
      <c r="G3235" s="133"/>
    </row>
    <row r="3236" spans="7:7" x14ac:dyDescent="0.25">
      <c r="G3236" s="133"/>
    </row>
    <row r="3237" spans="7:7" x14ac:dyDescent="0.25">
      <c r="G3237" s="133"/>
    </row>
    <row r="3238" spans="7:7" x14ac:dyDescent="0.25">
      <c r="G3238" s="133"/>
    </row>
    <row r="3239" spans="7:7" x14ac:dyDescent="0.25">
      <c r="G3239" s="133"/>
    </row>
    <row r="3240" spans="7:7" x14ac:dyDescent="0.25">
      <c r="G3240" s="133"/>
    </row>
    <row r="3241" spans="7:7" x14ac:dyDescent="0.25">
      <c r="G3241" s="133"/>
    </row>
    <row r="3242" spans="7:7" x14ac:dyDescent="0.25">
      <c r="G3242" s="133"/>
    </row>
    <row r="3243" spans="7:7" x14ac:dyDescent="0.25">
      <c r="G3243" s="133"/>
    </row>
    <row r="3244" spans="7:7" x14ac:dyDescent="0.25">
      <c r="G3244" s="133"/>
    </row>
    <row r="3245" spans="7:7" x14ac:dyDescent="0.25">
      <c r="G3245" s="133"/>
    </row>
    <row r="3246" spans="7:7" x14ac:dyDescent="0.25">
      <c r="G3246" s="133"/>
    </row>
    <row r="3247" spans="7:7" x14ac:dyDescent="0.25">
      <c r="G3247" s="133"/>
    </row>
    <row r="3248" spans="7:7" x14ac:dyDescent="0.25">
      <c r="G3248" s="133"/>
    </row>
    <row r="3249" spans="7:7" x14ac:dyDescent="0.25">
      <c r="G3249" s="133"/>
    </row>
    <row r="3250" spans="7:7" x14ac:dyDescent="0.25">
      <c r="G3250" s="133"/>
    </row>
    <row r="3251" spans="7:7" x14ac:dyDescent="0.25">
      <c r="G3251" s="133"/>
    </row>
    <row r="3252" spans="7:7" x14ac:dyDescent="0.25">
      <c r="G3252" s="133"/>
    </row>
    <row r="3253" spans="7:7" x14ac:dyDescent="0.25">
      <c r="G3253" s="133"/>
    </row>
    <row r="3254" spans="7:7" x14ac:dyDescent="0.25">
      <c r="G3254" s="133"/>
    </row>
    <row r="3255" spans="7:7" x14ac:dyDescent="0.25">
      <c r="G3255" s="133"/>
    </row>
    <row r="3256" spans="7:7" x14ac:dyDescent="0.25">
      <c r="G3256" s="133"/>
    </row>
    <row r="3257" spans="7:7" x14ac:dyDescent="0.25">
      <c r="G3257" s="133"/>
    </row>
    <row r="3258" spans="7:7" x14ac:dyDescent="0.25">
      <c r="G3258" s="133"/>
    </row>
    <row r="3259" spans="7:7" x14ac:dyDescent="0.25">
      <c r="G3259" s="133"/>
    </row>
    <row r="3260" spans="7:7" x14ac:dyDescent="0.25">
      <c r="G3260" s="133"/>
    </row>
    <row r="3261" spans="7:7" x14ac:dyDescent="0.25">
      <c r="G3261" s="133"/>
    </row>
    <row r="3262" spans="7:7" x14ac:dyDescent="0.25">
      <c r="G3262" s="133"/>
    </row>
    <row r="3263" spans="7:7" x14ac:dyDescent="0.25">
      <c r="G3263" s="133"/>
    </row>
    <row r="3264" spans="7:7" x14ac:dyDescent="0.25">
      <c r="G3264" s="133"/>
    </row>
    <row r="3265" spans="7:7" x14ac:dyDescent="0.25">
      <c r="G3265" s="133"/>
    </row>
    <row r="3266" spans="7:7" x14ac:dyDescent="0.25">
      <c r="G3266" s="133"/>
    </row>
    <row r="3267" spans="7:7" x14ac:dyDescent="0.25">
      <c r="G3267" s="133"/>
    </row>
    <row r="3268" spans="7:7" x14ac:dyDescent="0.25">
      <c r="G3268" s="133"/>
    </row>
    <row r="3269" spans="7:7" x14ac:dyDescent="0.25">
      <c r="G3269" s="133"/>
    </row>
    <row r="3270" spans="7:7" x14ac:dyDescent="0.25">
      <c r="G3270" s="133"/>
    </row>
    <row r="3271" spans="7:7" x14ac:dyDescent="0.25">
      <c r="G3271" s="133"/>
    </row>
    <row r="3272" spans="7:7" x14ac:dyDescent="0.25">
      <c r="G3272" s="133"/>
    </row>
    <row r="3273" spans="7:7" x14ac:dyDescent="0.25">
      <c r="G3273" s="133"/>
    </row>
    <row r="3274" spans="7:7" x14ac:dyDescent="0.25">
      <c r="G3274" s="133"/>
    </row>
    <row r="3275" spans="7:7" x14ac:dyDescent="0.25">
      <c r="G3275" s="133"/>
    </row>
    <row r="3276" spans="7:7" x14ac:dyDescent="0.25">
      <c r="G3276" s="133"/>
    </row>
    <row r="3277" spans="7:7" x14ac:dyDescent="0.25">
      <c r="G3277" s="133"/>
    </row>
    <row r="3278" spans="7:7" x14ac:dyDescent="0.25">
      <c r="G3278" s="133"/>
    </row>
    <row r="3279" spans="7:7" x14ac:dyDescent="0.25">
      <c r="G3279" s="133"/>
    </row>
    <row r="3280" spans="7:7" x14ac:dyDescent="0.25">
      <c r="G3280" s="133"/>
    </row>
    <row r="3281" spans="7:7" x14ac:dyDescent="0.25">
      <c r="G3281" s="133"/>
    </row>
    <row r="3282" spans="7:7" x14ac:dyDescent="0.25">
      <c r="G3282" s="133"/>
    </row>
    <row r="3283" spans="7:7" x14ac:dyDescent="0.25">
      <c r="G3283" s="133"/>
    </row>
    <row r="3284" spans="7:7" x14ac:dyDescent="0.25">
      <c r="G3284" s="133"/>
    </row>
    <row r="3285" spans="7:7" x14ac:dyDescent="0.25">
      <c r="G3285" s="133"/>
    </row>
    <row r="3286" spans="7:7" x14ac:dyDescent="0.25">
      <c r="G3286" s="133"/>
    </row>
    <row r="3287" spans="7:7" x14ac:dyDescent="0.25">
      <c r="G3287" s="133"/>
    </row>
    <row r="3288" spans="7:7" x14ac:dyDescent="0.25">
      <c r="G3288" s="133"/>
    </row>
    <row r="3289" spans="7:7" x14ac:dyDescent="0.25">
      <c r="G3289" s="133"/>
    </row>
    <row r="3290" spans="7:7" x14ac:dyDescent="0.25">
      <c r="G3290" s="133"/>
    </row>
    <row r="3291" spans="7:7" x14ac:dyDescent="0.25">
      <c r="G3291" s="133"/>
    </row>
    <row r="3292" spans="7:7" x14ac:dyDescent="0.25">
      <c r="G3292" s="133"/>
    </row>
    <row r="3293" spans="7:7" x14ac:dyDescent="0.25">
      <c r="G3293" s="133"/>
    </row>
    <row r="3294" spans="7:7" x14ac:dyDescent="0.25">
      <c r="G3294" s="133"/>
    </row>
    <row r="3295" spans="7:7" x14ac:dyDescent="0.25">
      <c r="G3295" s="133"/>
    </row>
    <row r="3296" spans="7:7" x14ac:dyDescent="0.25">
      <c r="G3296" s="133"/>
    </row>
    <row r="3297" spans="7:7" x14ac:dyDescent="0.25">
      <c r="G3297" s="133"/>
    </row>
    <row r="3298" spans="7:7" x14ac:dyDescent="0.25">
      <c r="G3298" s="133"/>
    </row>
    <row r="3299" spans="7:7" x14ac:dyDescent="0.25">
      <c r="G3299" s="133"/>
    </row>
    <row r="3300" spans="7:7" x14ac:dyDescent="0.25">
      <c r="G3300" s="133"/>
    </row>
    <row r="3301" spans="7:7" x14ac:dyDescent="0.25">
      <c r="G3301" s="133"/>
    </row>
    <row r="3302" spans="7:7" x14ac:dyDescent="0.25">
      <c r="G3302" s="133"/>
    </row>
    <row r="3303" spans="7:7" x14ac:dyDescent="0.25">
      <c r="G3303" s="133"/>
    </row>
    <row r="3304" spans="7:7" x14ac:dyDescent="0.25">
      <c r="G3304" s="133"/>
    </row>
    <row r="3305" spans="7:7" x14ac:dyDescent="0.25">
      <c r="G3305" s="133"/>
    </row>
    <row r="3306" spans="7:7" x14ac:dyDescent="0.25">
      <c r="G3306" s="133"/>
    </row>
    <row r="3307" spans="7:7" x14ac:dyDescent="0.25">
      <c r="G3307" s="133"/>
    </row>
    <row r="3308" spans="7:7" x14ac:dyDescent="0.25">
      <c r="G3308" s="133"/>
    </row>
    <row r="3309" spans="7:7" x14ac:dyDescent="0.25">
      <c r="G3309" s="133"/>
    </row>
    <row r="3310" spans="7:7" x14ac:dyDescent="0.25">
      <c r="G3310" s="133"/>
    </row>
    <row r="3311" spans="7:7" x14ac:dyDescent="0.25">
      <c r="G3311" s="133"/>
    </row>
    <row r="3312" spans="7:7" x14ac:dyDescent="0.25">
      <c r="G3312" s="133"/>
    </row>
    <row r="3313" spans="7:7" x14ac:dyDescent="0.25">
      <c r="G3313" s="133"/>
    </row>
    <row r="3314" spans="7:7" x14ac:dyDescent="0.25">
      <c r="G3314" s="133"/>
    </row>
    <row r="3315" spans="7:7" x14ac:dyDescent="0.25">
      <c r="G3315" s="133"/>
    </row>
    <row r="3316" spans="7:7" x14ac:dyDescent="0.25">
      <c r="G3316" s="133"/>
    </row>
    <row r="3317" spans="7:7" x14ac:dyDescent="0.25">
      <c r="G3317" s="133"/>
    </row>
    <row r="3318" spans="7:7" x14ac:dyDescent="0.25">
      <c r="G3318" s="133"/>
    </row>
    <row r="3319" spans="7:7" x14ac:dyDescent="0.25">
      <c r="G3319" s="133"/>
    </row>
    <row r="3320" spans="7:7" x14ac:dyDescent="0.25">
      <c r="G3320" s="133"/>
    </row>
    <row r="3321" spans="7:7" x14ac:dyDescent="0.25">
      <c r="G3321" s="133"/>
    </row>
    <row r="3322" spans="7:7" x14ac:dyDescent="0.25">
      <c r="G3322" s="133"/>
    </row>
    <row r="3323" spans="7:7" x14ac:dyDescent="0.25">
      <c r="G3323" s="133"/>
    </row>
    <row r="3324" spans="7:7" x14ac:dyDescent="0.25">
      <c r="G3324" s="133"/>
    </row>
    <row r="3325" spans="7:7" x14ac:dyDescent="0.25">
      <c r="G3325" s="133"/>
    </row>
    <row r="3326" spans="7:7" x14ac:dyDescent="0.25">
      <c r="G3326" s="133"/>
    </row>
    <row r="3327" spans="7:7" x14ac:dyDescent="0.25">
      <c r="G3327" s="133"/>
    </row>
    <row r="3328" spans="7:7" x14ac:dyDescent="0.25">
      <c r="G3328" s="133"/>
    </row>
    <row r="3329" spans="7:7" x14ac:dyDescent="0.25">
      <c r="G3329" s="133"/>
    </row>
    <row r="3330" spans="7:7" x14ac:dyDescent="0.25">
      <c r="G3330" s="133"/>
    </row>
    <row r="3331" spans="7:7" x14ac:dyDescent="0.25">
      <c r="G3331" s="133"/>
    </row>
    <row r="3332" spans="7:7" x14ac:dyDescent="0.25">
      <c r="G3332" s="133"/>
    </row>
    <row r="3333" spans="7:7" x14ac:dyDescent="0.25">
      <c r="G3333" s="133"/>
    </row>
    <row r="3334" spans="7:7" x14ac:dyDescent="0.25">
      <c r="G3334" s="133"/>
    </row>
    <row r="3335" spans="7:7" x14ac:dyDescent="0.25">
      <c r="G3335" s="133"/>
    </row>
    <row r="3336" spans="7:7" x14ac:dyDescent="0.25">
      <c r="G3336" s="133"/>
    </row>
    <row r="3337" spans="7:7" x14ac:dyDescent="0.25">
      <c r="G3337" s="133"/>
    </row>
    <row r="3338" spans="7:7" x14ac:dyDescent="0.25">
      <c r="G3338" s="133"/>
    </row>
    <row r="3339" spans="7:7" x14ac:dyDescent="0.25">
      <c r="G3339" s="133"/>
    </row>
    <row r="3340" spans="7:7" x14ac:dyDescent="0.25">
      <c r="G3340" s="133"/>
    </row>
    <row r="3341" spans="7:7" x14ac:dyDescent="0.25">
      <c r="G3341" s="133"/>
    </row>
    <row r="3342" spans="7:7" x14ac:dyDescent="0.25">
      <c r="G3342" s="133"/>
    </row>
    <row r="3343" spans="7:7" x14ac:dyDescent="0.25">
      <c r="G3343" s="133"/>
    </row>
    <row r="3344" spans="7:7" x14ac:dyDescent="0.25">
      <c r="G3344" s="133"/>
    </row>
    <row r="3345" spans="7:7" x14ac:dyDescent="0.25">
      <c r="G3345" s="133"/>
    </row>
    <row r="3346" spans="7:7" x14ac:dyDescent="0.25">
      <c r="G3346" s="133"/>
    </row>
    <row r="3347" spans="7:7" x14ac:dyDescent="0.25">
      <c r="G3347" s="133"/>
    </row>
    <row r="3348" spans="7:7" x14ac:dyDescent="0.25">
      <c r="G3348" s="133"/>
    </row>
    <row r="3349" spans="7:7" x14ac:dyDescent="0.25">
      <c r="G3349" s="133"/>
    </row>
    <row r="3350" spans="7:7" x14ac:dyDescent="0.25">
      <c r="G3350" s="133"/>
    </row>
    <row r="3351" spans="7:7" x14ac:dyDescent="0.25">
      <c r="G3351" s="133"/>
    </row>
    <row r="3352" spans="7:7" x14ac:dyDescent="0.25">
      <c r="G3352" s="133"/>
    </row>
    <row r="3353" spans="7:7" x14ac:dyDescent="0.25">
      <c r="G3353" s="133"/>
    </row>
    <row r="3354" spans="7:7" x14ac:dyDescent="0.25">
      <c r="G3354" s="133"/>
    </row>
    <row r="3355" spans="7:7" x14ac:dyDescent="0.25">
      <c r="G3355" s="133"/>
    </row>
    <row r="3356" spans="7:7" x14ac:dyDescent="0.25">
      <c r="G3356" s="133"/>
    </row>
    <row r="3357" spans="7:7" x14ac:dyDescent="0.25">
      <c r="G3357" s="133"/>
    </row>
    <row r="3358" spans="7:7" x14ac:dyDescent="0.25">
      <c r="G3358" s="133"/>
    </row>
    <row r="3359" spans="7:7" x14ac:dyDescent="0.25">
      <c r="G3359" s="133"/>
    </row>
    <row r="3360" spans="7:7" x14ac:dyDescent="0.25">
      <c r="G3360" s="133"/>
    </row>
    <row r="3361" spans="7:7" x14ac:dyDescent="0.25">
      <c r="G3361" s="133"/>
    </row>
    <row r="3362" spans="7:7" x14ac:dyDescent="0.25">
      <c r="G3362" s="133"/>
    </row>
    <row r="3363" spans="7:7" x14ac:dyDescent="0.25">
      <c r="G3363" s="133"/>
    </row>
    <row r="3364" spans="7:7" x14ac:dyDescent="0.25">
      <c r="G3364" s="133"/>
    </row>
    <row r="3365" spans="7:7" x14ac:dyDescent="0.25">
      <c r="G3365" s="133"/>
    </row>
    <row r="3366" spans="7:7" x14ac:dyDescent="0.25">
      <c r="G3366" s="133"/>
    </row>
    <row r="3367" spans="7:7" x14ac:dyDescent="0.25">
      <c r="G3367" s="133"/>
    </row>
    <row r="3368" spans="7:7" x14ac:dyDescent="0.25">
      <c r="G3368" s="133"/>
    </row>
    <row r="3369" spans="7:7" x14ac:dyDescent="0.25">
      <c r="G3369" s="133"/>
    </row>
    <row r="3370" spans="7:7" x14ac:dyDescent="0.25">
      <c r="G3370" s="133"/>
    </row>
    <row r="3371" spans="7:7" x14ac:dyDescent="0.25">
      <c r="G3371" s="133"/>
    </row>
    <row r="3372" spans="7:7" x14ac:dyDescent="0.25">
      <c r="G3372" s="133"/>
    </row>
    <row r="3373" spans="7:7" x14ac:dyDescent="0.25">
      <c r="G3373" s="133"/>
    </row>
    <row r="3374" spans="7:7" x14ac:dyDescent="0.25">
      <c r="G3374" s="133"/>
    </row>
    <row r="3375" spans="7:7" x14ac:dyDescent="0.25">
      <c r="G3375" s="133"/>
    </row>
    <row r="3376" spans="7:7" x14ac:dyDescent="0.25">
      <c r="G3376" s="133"/>
    </row>
    <row r="3377" spans="7:7" x14ac:dyDescent="0.25">
      <c r="G3377" s="133"/>
    </row>
    <row r="3378" spans="7:7" x14ac:dyDescent="0.25">
      <c r="G3378" s="133"/>
    </row>
    <row r="3379" spans="7:7" x14ac:dyDescent="0.25">
      <c r="G3379" s="133"/>
    </row>
    <row r="3380" spans="7:7" x14ac:dyDescent="0.25">
      <c r="G3380" s="133"/>
    </row>
    <row r="3381" spans="7:7" x14ac:dyDescent="0.25">
      <c r="G3381" s="133"/>
    </row>
    <row r="3382" spans="7:7" x14ac:dyDescent="0.25">
      <c r="G3382" s="133"/>
    </row>
    <row r="3383" spans="7:7" x14ac:dyDescent="0.25">
      <c r="G3383" s="133"/>
    </row>
    <row r="3384" spans="7:7" x14ac:dyDescent="0.25">
      <c r="G3384" s="133"/>
    </row>
    <row r="3385" spans="7:7" x14ac:dyDescent="0.25">
      <c r="G3385" s="133"/>
    </row>
    <row r="3386" spans="7:7" x14ac:dyDescent="0.25">
      <c r="G3386" s="133"/>
    </row>
    <row r="3387" spans="7:7" x14ac:dyDescent="0.25">
      <c r="G3387" s="133"/>
    </row>
    <row r="3388" spans="7:7" x14ac:dyDescent="0.25">
      <c r="G3388" s="133"/>
    </row>
    <row r="3389" spans="7:7" x14ac:dyDescent="0.25">
      <c r="G3389" s="133"/>
    </row>
    <row r="3390" spans="7:7" x14ac:dyDescent="0.25">
      <c r="G3390" s="133"/>
    </row>
    <row r="3391" spans="7:7" x14ac:dyDescent="0.25">
      <c r="G3391" s="133"/>
    </row>
    <row r="3392" spans="7:7" x14ac:dyDescent="0.25">
      <c r="G3392" s="133"/>
    </row>
    <row r="3393" spans="7:7" x14ac:dyDescent="0.25">
      <c r="G3393" s="133"/>
    </row>
    <row r="3394" spans="7:7" x14ac:dyDescent="0.25">
      <c r="G3394" s="133"/>
    </row>
    <row r="3395" spans="7:7" x14ac:dyDescent="0.25">
      <c r="G3395" s="133"/>
    </row>
    <row r="3396" spans="7:7" x14ac:dyDescent="0.25">
      <c r="G3396" s="133"/>
    </row>
    <row r="3397" spans="7:7" x14ac:dyDescent="0.25">
      <c r="G3397" s="133"/>
    </row>
    <row r="3398" spans="7:7" x14ac:dyDescent="0.25">
      <c r="G3398" s="133"/>
    </row>
    <row r="3399" spans="7:7" x14ac:dyDescent="0.25">
      <c r="G3399" s="133"/>
    </row>
    <row r="3400" spans="7:7" x14ac:dyDescent="0.25">
      <c r="G3400" s="133"/>
    </row>
    <row r="3401" spans="7:7" x14ac:dyDescent="0.25">
      <c r="G3401" s="133"/>
    </row>
    <row r="3402" spans="7:7" x14ac:dyDescent="0.25">
      <c r="G3402" s="133"/>
    </row>
    <row r="3403" spans="7:7" x14ac:dyDescent="0.25">
      <c r="G3403" s="133"/>
    </row>
    <row r="3404" spans="7:7" x14ac:dyDescent="0.25">
      <c r="G3404" s="133"/>
    </row>
    <row r="3405" spans="7:7" x14ac:dyDescent="0.25">
      <c r="G3405" s="133"/>
    </row>
    <row r="3406" spans="7:7" x14ac:dyDescent="0.25">
      <c r="G3406" s="133"/>
    </row>
    <row r="3407" spans="7:7" x14ac:dyDescent="0.25">
      <c r="G3407" s="133"/>
    </row>
    <row r="3408" spans="7:7" x14ac:dyDescent="0.25">
      <c r="G3408" s="133"/>
    </row>
    <row r="3409" spans="7:7" x14ac:dyDescent="0.25">
      <c r="G3409" s="133"/>
    </row>
    <row r="3410" spans="7:7" x14ac:dyDescent="0.25">
      <c r="G3410" s="133"/>
    </row>
    <row r="3411" spans="7:7" x14ac:dyDescent="0.25">
      <c r="G3411" s="133"/>
    </row>
    <row r="3412" spans="7:7" x14ac:dyDescent="0.25">
      <c r="G3412" s="133"/>
    </row>
    <row r="3413" spans="7:7" x14ac:dyDescent="0.25">
      <c r="G3413" s="133"/>
    </row>
    <row r="3414" spans="7:7" x14ac:dyDescent="0.25">
      <c r="G3414" s="133"/>
    </row>
    <row r="3415" spans="7:7" x14ac:dyDescent="0.25">
      <c r="G3415" s="133"/>
    </row>
    <row r="3416" spans="7:7" x14ac:dyDescent="0.25">
      <c r="G3416" s="133"/>
    </row>
    <row r="3417" spans="7:7" x14ac:dyDescent="0.25">
      <c r="G3417" s="133"/>
    </row>
    <row r="3418" spans="7:7" x14ac:dyDescent="0.25">
      <c r="G3418" s="133"/>
    </row>
    <row r="3419" spans="7:7" x14ac:dyDescent="0.25">
      <c r="G3419" s="133"/>
    </row>
    <row r="3420" spans="7:7" x14ac:dyDescent="0.25">
      <c r="G3420" s="133"/>
    </row>
    <row r="3421" spans="7:7" x14ac:dyDescent="0.25">
      <c r="G3421" s="133"/>
    </row>
    <row r="3422" spans="7:7" x14ac:dyDescent="0.25">
      <c r="G3422" s="133"/>
    </row>
    <row r="3423" spans="7:7" x14ac:dyDescent="0.25">
      <c r="G3423" s="133"/>
    </row>
    <row r="3424" spans="7:7" x14ac:dyDescent="0.25">
      <c r="G3424" s="133"/>
    </row>
    <row r="3425" spans="7:7" x14ac:dyDescent="0.25">
      <c r="G3425" s="133"/>
    </row>
    <row r="3426" spans="7:7" x14ac:dyDescent="0.25">
      <c r="G3426" s="133"/>
    </row>
    <row r="3427" spans="7:7" x14ac:dyDescent="0.25">
      <c r="G3427" s="133"/>
    </row>
    <row r="3428" spans="7:7" x14ac:dyDescent="0.25">
      <c r="G3428" s="133"/>
    </row>
    <row r="3429" spans="7:7" x14ac:dyDescent="0.25">
      <c r="G3429" s="133"/>
    </row>
    <row r="3430" spans="7:7" x14ac:dyDescent="0.25">
      <c r="G3430" s="133"/>
    </row>
    <row r="3431" spans="7:7" x14ac:dyDescent="0.25">
      <c r="G3431" s="133"/>
    </row>
    <row r="3432" spans="7:7" x14ac:dyDescent="0.25">
      <c r="G3432" s="133"/>
    </row>
    <row r="3433" spans="7:7" x14ac:dyDescent="0.25">
      <c r="G3433" s="133"/>
    </row>
    <row r="3434" spans="7:7" x14ac:dyDescent="0.25">
      <c r="G3434" s="133"/>
    </row>
    <row r="3435" spans="7:7" x14ac:dyDescent="0.25">
      <c r="G3435" s="133"/>
    </row>
    <row r="3436" spans="7:7" x14ac:dyDescent="0.25">
      <c r="G3436" s="133"/>
    </row>
    <row r="3437" spans="7:7" x14ac:dyDescent="0.25">
      <c r="G3437" s="133"/>
    </row>
    <row r="3438" spans="7:7" x14ac:dyDescent="0.25">
      <c r="G3438" s="133"/>
    </row>
    <row r="3439" spans="7:7" x14ac:dyDescent="0.25">
      <c r="G3439" s="133"/>
    </row>
    <row r="3440" spans="7:7" x14ac:dyDescent="0.25">
      <c r="G3440" s="133"/>
    </row>
    <row r="3441" spans="7:7" x14ac:dyDescent="0.25">
      <c r="G3441" s="133"/>
    </row>
    <row r="3442" spans="7:7" x14ac:dyDescent="0.25">
      <c r="G3442" s="133"/>
    </row>
    <row r="3443" spans="7:7" x14ac:dyDescent="0.25">
      <c r="G3443" s="133"/>
    </row>
    <row r="3444" spans="7:7" x14ac:dyDescent="0.25">
      <c r="G3444" s="133"/>
    </row>
    <row r="3445" spans="7:7" x14ac:dyDescent="0.25">
      <c r="G3445" s="133"/>
    </row>
    <row r="3446" spans="7:7" x14ac:dyDescent="0.25">
      <c r="G3446" s="133"/>
    </row>
    <row r="3447" spans="7:7" x14ac:dyDescent="0.25">
      <c r="G3447" s="133"/>
    </row>
    <row r="3448" spans="7:7" x14ac:dyDescent="0.25">
      <c r="G3448" s="133"/>
    </row>
    <row r="3449" spans="7:7" x14ac:dyDescent="0.25">
      <c r="G3449" s="133"/>
    </row>
    <row r="3450" spans="7:7" x14ac:dyDescent="0.25">
      <c r="G3450" s="133"/>
    </row>
    <row r="3451" spans="7:7" x14ac:dyDescent="0.25">
      <c r="G3451" s="133"/>
    </row>
    <row r="3452" spans="7:7" x14ac:dyDescent="0.25">
      <c r="G3452" s="133"/>
    </row>
    <row r="3453" spans="7:7" x14ac:dyDescent="0.25">
      <c r="G3453" s="133"/>
    </row>
    <row r="3454" spans="7:7" x14ac:dyDescent="0.25">
      <c r="G3454" s="133"/>
    </row>
    <row r="3455" spans="7:7" x14ac:dyDescent="0.25">
      <c r="G3455" s="133"/>
    </row>
    <row r="3456" spans="7:7" x14ac:dyDescent="0.25">
      <c r="G3456" s="133"/>
    </row>
    <row r="3457" spans="7:7" x14ac:dyDescent="0.25">
      <c r="G3457" s="133"/>
    </row>
    <row r="3458" spans="7:7" x14ac:dyDescent="0.25">
      <c r="G3458" s="133"/>
    </row>
    <row r="3459" spans="7:7" x14ac:dyDescent="0.25">
      <c r="G3459" s="133"/>
    </row>
    <row r="3460" spans="7:7" x14ac:dyDescent="0.25">
      <c r="G3460" s="133"/>
    </row>
    <row r="3461" spans="7:7" x14ac:dyDescent="0.25">
      <c r="G3461" s="133"/>
    </row>
    <row r="3462" spans="7:7" x14ac:dyDescent="0.25">
      <c r="G3462" s="133"/>
    </row>
    <row r="3463" spans="7:7" x14ac:dyDescent="0.25">
      <c r="G3463" s="133"/>
    </row>
    <row r="3464" spans="7:7" x14ac:dyDescent="0.25">
      <c r="G3464" s="133"/>
    </row>
    <row r="3465" spans="7:7" x14ac:dyDescent="0.25">
      <c r="G3465" s="133"/>
    </row>
    <row r="3466" spans="7:7" x14ac:dyDescent="0.25">
      <c r="G3466" s="133"/>
    </row>
    <row r="3467" spans="7:7" x14ac:dyDescent="0.25">
      <c r="G3467" s="133"/>
    </row>
    <row r="3468" spans="7:7" x14ac:dyDescent="0.25">
      <c r="G3468" s="133"/>
    </row>
    <row r="3469" spans="7:7" x14ac:dyDescent="0.25">
      <c r="G3469" s="133"/>
    </row>
    <row r="3470" spans="7:7" x14ac:dyDescent="0.25">
      <c r="G3470" s="133"/>
    </row>
    <row r="3471" spans="7:7" x14ac:dyDescent="0.25">
      <c r="G3471" s="133"/>
    </row>
    <row r="3472" spans="7:7" x14ac:dyDescent="0.25">
      <c r="G3472" s="133"/>
    </row>
    <row r="3473" spans="7:7" x14ac:dyDescent="0.25">
      <c r="G3473" s="133"/>
    </row>
    <row r="3474" spans="7:7" x14ac:dyDescent="0.25">
      <c r="G3474" s="133"/>
    </row>
    <row r="3475" spans="7:7" x14ac:dyDescent="0.25">
      <c r="G3475" s="133"/>
    </row>
    <row r="3476" spans="7:7" x14ac:dyDescent="0.25">
      <c r="G3476" s="133"/>
    </row>
    <row r="3477" spans="7:7" x14ac:dyDescent="0.25">
      <c r="G3477" s="133"/>
    </row>
    <row r="3478" spans="7:7" x14ac:dyDescent="0.25">
      <c r="G3478" s="133"/>
    </row>
    <row r="3479" spans="7:7" x14ac:dyDescent="0.25">
      <c r="G3479" s="133"/>
    </row>
    <row r="3480" spans="7:7" x14ac:dyDescent="0.25">
      <c r="G3480" s="133"/>
    </row>
    <row r="3481" spans="7:7" x14ac:dyDescent="0.25">
      <c r="G3481" s="133"/>
    </row>
    <row r="3482" spans="7:7" x14ac:dyDescent="0.25">
      <c r="G3482" s="133"/>
    </row>
    <row r="3483" spans="7:7" x14ac:dyDescent="0.25">
      <c r="G3483" s="133"/>
    </row>
    <row r="3484" spans="7:7" x14ac:dyDescent="0.25">
      <c r="G3484" s="133"/>
    </row>
    <row r="3485" spans="7:7" x14ac:dyDescent="0.25">
      <c r="G3485" s="133"/>
    </row>
    <row r="3486" spans="7:7" x14ac:dyDescent="0.25">
      <c r="G3486" s="133"/>
    </row>
    <row r="3487" spans="7:7" x14ac:dyDescent="0.25">
      <c r="G3487" s="133"/>
    </row>
    <row r="3488" spans="7:7" x14ac:dyDescent="0.25">
      <c r="G3488" s="133"/>
    </row>
    <row r="3489" spans="7:7" x14ac:dyDescent="0.25">
      <c r="G3489" s="133"/>
    </row>
    <row r="3490" spans="7:7" x14ac:dyDescent="0.25">
      <c r="G3490" s="133"/>
    </row>
    <row r="3491" spans="7:7" x14ac:dyDescent="0.25">
      <c r="G3491" s="133"/>
    </row>
    <row r="3492" spans="7:7" x14ac:dyDescent="0.25">
      <c r="G3492" s="133"/>
    </row>
    <row r="3493" spans="7:7" x14ac:dyDescent="0.25">
      <c r="G3493" s="133"/>
    </row>
    <row r="3494" spans="7:7" x14ac:dyDescent="0.25">
      <c r="G3494" s="133"/>
    </row>
    <row r="3495" spans="7:7" x14ac:dyDescent="0.25">
      <c r="G3495" s="133"/>
    </row>
    <row r="3496" spans="7:7" x14ac:dyDescent="0.25">
      <c r="G3496" s="133"/>
    </row>
    <row r="3497" spans="7:7" x14ac:dyDescent="0.25">
      <c r="G3497" s="133"/>
    </row>
    <row r="3498" spans="7:7" x14ac:dyDescent="0.25">
      <c r="G3498" s="133"/>
    </row>
    <row r="3499" spans="7:7" x14ac:dyDescent="0.25">
      <c r="G3499" s="133"/>
    </row>
    <row r="3500" spans="7:7" x14ac:dyDescent="0.25">
      <c r="G3500" s="133"/>
    </row>
    <row r="3501" spans="7:7" x14ac:dyDescent="0.25">
      <c r="G3501" s="133"/>
    </row>
    <row r="3502" spans="7:7" x14ac:dyDescent="0.25">
      <c r="G3502" s="133"/>
    </row>
    <row r="3503" spans="7:7" x14ac:dyDescent="0.25">
      <c r="G3503" s="133"/>
    </row>
    <row r="3504" spans="7:7" x14ac:dyDescent="0.25">
      <c r="G3504" s="133"/>
    </row>
    <row r="3505" spans="7:7" x14ac:dyDescent="0.25">
      <c r="G3505" s="133"/>
    </row>
    <row r="3506" spans="7:7" x14ac:dyDescent="0.25">
      <c r="G3506" s="133"/>
    </row>
    <row r="3507" spans="7:7" x14ac:dyDescent="0.25">
      <c r="G3507" s="133"/>
    </row>
    <row r="3508" spans="7:7" x14ac:dyDescent="0.25">
      <c r="G3508" s="133"/>
    </row>
    <row r="3509" spans="7:7" x14ac:dyDescent="0.25">
      <c r="G3509" s="133"/>
    </row>
    <row r="3510" spans="7:7" x14ac:dyDescent="0.25">
      <c r="G3510" s="133"/>
    </row>
    <row r="3511" spans="7:7" x14ac:dyDescent="0.25">
      <c r="G3511" s="133"/>
    </row>
    <row r="3512" spans="7:7" x14ac:dyDescent="0.25">
      <c r="G3512" s="133"/>
    </row>
    <row r="3513" spans="7:7" x14ac:dyDescent="0.25">
      <c r="G3513" s="133"/>
    </row>
    <row r="3514" spans="7:7" x14ac:dyDescent="0.25">
      <c r="G3514" s="133"/>
    </row>
    <row r="3515" spans="7:7" x14ac:dyDescent="0.25">
      <c r="G3515" s="133"/>
    </row>
    <row r="3516" spans="7:7" x14ac:dyDescent="0.25">
      <c r="G3516" s="133"/>
    </row>
    <row r="3517" spans="7:7" x14ac:dyDescent="0.25">
      <c r="G3517" s="133"/>
    </row>
    <row r="3518" spans="7:7" x14ac:dyDescent="0.25">
      <c r="G3518" s="133"/>
    </row>
    <row r="3519" spans="7:7" x14ac:dyDescent="0.25">
      <c r="G3519" s="133"/>
    </row>
    <row r="3520" spans="7:7" x14ac:dyDescent="0.25">
      <c r="G3520" s="133"/>
    </row>
    <row r="3521" spans="7:7" x14ac:dyDescent="0.25">
      <c r="G3521" s="133"/>
    </row>
    <row r="3522" spans="7:7" x14ac:dyDescent="0.25">
      <c r="G3522" s="133"/>
    </row>
    <row r="3523" spans="7:7" x14ac:dyDescent="0.25">
      <c r="G3523" s="133"/>
    </row>
    <row r="3524" spans="7:7" x14ac:dyDescent="0.25">
      <c r="G3524" s="133"/>
    </row>
    <row r="3525" spans="7:7" x14ac:dyDescent="0.25">
      <c r="G3525" s="133"/>
    </row>
    <row r="3526" spans="7:7" x14ac:dyDescent="0.25">
      <c r="G3526" s="133"/>
    </row>
    <row r="3527" spans="7:7" x14ac:dyDescent="0.25">
      <c r="G3527" s="133"/>
    </row>
    <row r="3528" spans="7:7" x14ac:dyDescent="0.25">
      <c r="G3528" s="133"/>
    </row>
    <row r="3529" spans="7:7" x14ac:dyDescent="0.25">
      <c r="G3529" s="133"/>
    </row>
    <row r="3530" spans="7:7" x14ac:dyDescent="0.25">
      <c r="G3530" s="133"/>
    </row>
    <row r="3531" spans="7:7" x14ac:dyDescent="0.25">
      <c r="G3531" s="133"/>
    </row>
    <row r="3532" spans="7:7" x14ac:dyDescent="0.25">
      <c r="G3532" s="133"/>
    </row>
    <row r="3533" spans="7:7" x14ac:dyDescent="0.25">
      <c r="G3533" s="133"/>
    </row>
    <row r="3534" spans="7:7" x14ac:dyDescent="0.25">
      <c r="G3534" s="133"/>
    </row>
    <row r="3535" spans="7:7" x14ac:dyDescent="0.25">
      <c r="G3535" s="133"/>
    </row>
    <row r="3536" spans="7:7" x14ac:dyDescent="0.25">
      <c r="G3536" s="133"/>
    </row>
    <row r="3537" spans="7:7" x14ac:dyDescent="0.25">
      <c r="G3537" s="133"/>
    </row>
    <row r="3538" spans="7:7" x14ac:dyDescent="0.25">
      <c r="G3538" s="133"/>
    </row>
    <row r="3539" spans="7:7" x14ac:dyDescent="0.25">
      <c r="G3539" s="133"/>
    </row>
    <row r="3540" spans="7:7" x14ac:dyDescent="0.25">
      <c r="G3540" s="133"/>
    </row>
    <row r="3541" spans="7:7" x14ac:dyDescent="0.25">
      <c r="G3541" s="133"/>
    </row>
    <row r="3542" spans="7:7" x14ac:dyDescent="0.25">
      <c r="G3542" s="133"/>
    </row>
    <row r="3543" spans="7:7" x14ac:dyDescent="0.25">
      <c r="G3543" s="133"/>
    </row>
    <row r="3544" spans="7:7" x14ac:dyDescent="0.25">
      <c r="G3544" s="133"/>
    </row>
    <row r="3545" spans="7:7" x14ac:dyDescent="0.25">
      <c r="G3545" s="133"/>
    </row>
    <row r="3546" spans="7:7" x14ac:dyDescent="0.25">
      <c r="G3546" s="133"/>
    </row>
    <row r="3547" spans="7:7" x14ac:dyDescent="0.25">
      <c r="G3547" s="133"/>
    </row>
    <row r="3548" spans="7:7" x14ac:dyDescent="0.25">
      <c r="G3548" s="133"/>
    </row>
    <row r="3549" spans="7:7" x14ac:dyDescent="0.25">
      <c r="G3549" s="133"/>
    </row>
    <row r="3550" spans="7:7" x14ac:dyDescent="0.25">
      <c r="G3550" s="133"/>
    </row>
    <row r="3551" spans="7:7" x14ac:dyDescent="0.25">
      <c r="G3551" s="133"/>
    </row>
    <row r="3552" spans="7:7" x14ac:dyDescent="0.25">
      <c r="G3552" s="133"/>
    </row>
    <row r="3553" spans="7:7" x14ac:dyDescent="0.25">
      <c r="G3553" s="133"/>
    </row>
    <row r="3554" spans="7:7" x14ac:dyDescent="0.25">
      <c r="G3554" s="133"/>
    </row>
    <row r="3555" spans="7:7" x14ac:dyDescent="0.25">
      <c r="G3555" s="133"/>
    </row>
    <row r="3556" spans="7:7" x14ac:dyDescent="0.25">
      <c r="G3556" s="133"/>
    </row>
    <row r="3557" spans="7:7" x14ac:dyDescent="0.25">
      <c r="G3557" s="133"/>
    </row>
    <row r="3558" spans="7:7" x14ac:dyDescent="0.25">
      <c r="G3558" s="133"/>
    </row>
    <row r="3559" spans="7:7" x14ac:dyDescent="0.25">
      <c r="G3559" s="133"/>
    </row>
    <row r="3560" spans="7:7" x14ac:dyDescent="0.25">
      <c r="G3560" s="133"/>
    </row>
    <row r="3561" spans="7:7" x14ac:dyDescent="0.25">
      <c r="G3561" s="133"/>
    </row>
    <row r="3562" spans="7:7" x14ac:dyDescent="0.25">
      <c r="G3562" s="133"/>
    </row>
    <row r="3563" spans="7:7" x14ac:dyDescent="0.25">
      <c r="G3563" s="133"/>
    </row>
    <row r="3564" spans="7:7" x14ac:dyDescent="0.25">
      <c r="G3564" s="133"/>
    </row>
    <row r="3565" spans="7:7" x14ac:dyDescent="0.25">
      <c r="G3565" s="133"/>
    </row>
    <row r="3566" spans="7:7" x14ac:dyDescent="0.25">
      <c r="G3566" s="133"/>
    </row>
    <row r="3567" spans="7:7" x14ac:dyDescent="0.25">
      <c r="G3567" s="133"/>
    </row>
    <row r="3568" spans="7:7" x14ac:dyDescent="0.25">
      <c r="G3568" s="133"/>
    </row>
    <row r="3569" spans="7:7" x14ac:dyDescent="0.25">
      <c r="G3569" s="133"/>
    </row>
    <row r="3570" spans="7:7" x14ac:dyDescent="0.25">
      <c r="G3570" s="133"/>
    </row>
    <row r="3571" spans="7:7" x14ac:dyDescent="0.25">
      <c r="G3571" s="133"/>
    </row>
    <row r="3572" spans="7:7" x14ac:dyDescent="0.25">
      <c r="G3572" s="133"/>
    </row>
    <row r="3573" spans="7:7" x14ac:dyDescent="0.25">
      <c r="G3573" s="133"/>
    </row>
    <row r="3574" spans="7:7" x14ac:dyDescent="0.25">
      <c r="G3574" s="133"/>
    </row>
    <row r="3575" spans="7:7" x14ac:dyDescent="0.25">
      <c r="G3575" s="133"/>
    </row>
    <row r="3576" spans="7:7" x14ac:dyDescent="0.25">
      <c r="G3576" s="133"/>
    </row>
    <row r="3577" spans="7:7" x14ac:dyDescent="0.25">
      <c r="G3577" s="133"/>
    </row>
    <row r="3578" spans="7:7" x14ac:dyDescent="0.25">
      <c r="G3578" s="133"/>
    </row>
    <row r="3579" spans="7:7" x14ac:dyDescent="0.25">
      <c r="G3579" s="133"/>
    </row>
    <row r="3580" spans="7:7" x14ac:dyDescent="0.25">
      <c r="G3580" s="133"/>
    </row>
    <row r="3581" spans="7:7" x14ac:dyDescent="0.25">
      <c r="G3581" s="133"/>
    </row>
    <row r="3582" spans="7:7" x14ac:dyDescent="0.25">
      <c r="G3582" s="133"/>
    </row>
    <row r="3583" spans="7:7" x14ac:dyDescent="0.25">
      <c r="G3583" s="133"/>
    </row>
    <row r="3584" spans="7:7" x14ac:dyDescent="0.25">
      <c r="G3584" s="133"/>
    </row>
    <row r="3585" spans="7:7" x14ac:dyDescent="0.25">
      <c r="G3585" s="133"/>
    </row>
    <row r="3586" spans="7:7" x14ac:dyDescent="0.25">
      <c r="G3586" s="133"/>
    </row>
    <row r="3587" spans="7:7" x14ac:dyDescent="0.25">
      <c r="G3587" s="133"/>
    </row>
    <row r="3588" spans="7:7" x14ac:dyDescent="0.25">
      <c r="G3588" s="133"/>
    </row>
    <row r="3589" spans="7:7" x14ac:dyDescent="0.25">
      <c r="G3589" s="133"/>
    </row>
    <row r="3590" spans="7:7" x14ac:dyDescent="0.25">
      <c r="G3590" s="133"/>
    </row>
    <row r="3591" spans="7:7" x14ac:dyDescent="0.25">
      <c r="G3591" s="133"/>
    </row>
    <row r="3592" spans="7:7" x14ac:dyDescent="0.25">
      <c r="G3592" s="133"/>
    </row>
    <row r="3593" spans="7:7" x14ac:dyDescent="0.25">
      <c r="G3593" s="133"/>
    </row>
    <row r="3594" spans="7:7" x14ac:dyDescent="0.25">
      <c r="G3594" s="133"/>
    </row>
    <row r="3595" spans="7:7" x14ac:dyDescent="0.25">
      <c r="G3595" s="133"/>
    </row>
    <row r="3596" spans="7:7" x14ac:dyDescent="0.25">
      <c r="G3596" s="133"/>
    </row>
    <row r="3597" spans="7:7" x14ac:dyDescent="0.25">
      <c r="G3597" s="133"/>
    </row>
    <row r="3598" spans="7:7" x14ac:dyDescent="0.25">
      <c r="G3598" s="133"/>
    </row>
    <row r="3599" spans="7:7" x14ac:dyDescent="0.25">
      <c r="G3599" s="133"/>
    </row>
    <row r="3600" spans="7:7" x14ac:dyDescent="0.25">
      <c r="G3600" s="133"/>
    </row>
    <row r="3601" spans="7:7" x14ac:dyDescent="0.25">
      <c r="G3601" s="133"/>
    </row>
    <row r="3602" spans="7:7" x14ac:dyDescent="0.25">
      <c r="G3602" s="133"/>
    </row>
    <row r="3603" spans="7:7" x14ac:dyDescent="0.25">
      <c r="G3603" s="133"/>
    </row>
    <row r="3604" spans="7:7" x14ac:dyDescent="0.25">
      <c r="G3604" s="133"/>
    </row>
    <row r="3605" spans="7:7" x14ac:dyDescent="0.25">
      <c r="G3605" s="133"/>
    </row>
    <row r="3606" spans="7:7" x14ac:dyDescent="0.25">
      <c r="G3606" s="133"/>
    </row>
    <row r="3607" spans="7:7" x14ac:dyDescent="0.25">
      <c r="G3607" s="133"/>
    </row>
    <row r="3608" spans="7:7" x14ac:dyDescent="0.25">
      <c r="G3608" s="133"/>
    </row>
    <row r="3609" spans="7:7" x14ac:dyDescent="0.25">
      <c r="G3609" s="133"/>
    </row>
    <row r="3610" spans="7:7" x14ac:dyDescent="0.25">
      <c r="G3610" s="133"/>
    </row>
    <row r="3611" spans="7:7" x14ac:dyDescent="0.25">
      <c r="G3611" s="133"/>
    </row>
    <row r="3612" spans="7:7" x14ac:dyDescent="0.25">
      <c r="G3612" s="133"/>
    </row>
    <row r="3613" spans="7:7" x14ac:dyDescent="0.25">
      <c r="G3613" s="133"/>
    </row>
    <row r="3614" spans="7:7" x14ac:dyDescent="0.25">
      <c r="G3614" s="133"/>
    </row>
    <row r="3615" spans="7:7" x14ac:dyDescent="0.25">
      <c r="G3615" s="133"/>
    </row>
    <row r="3616" spans="7:7" x14ac:dyDescent="0.25">
      <c r="G3616" s="133"/>
    </row>
    <row r="3617" spans="7:7" x14ac:dyDescent="0.25">
      <c r="G3617" s="133"/>
    </row>
    <row r="3618" spans="7:7" x14ac:dyDescent="0.25">
      <c r="G3618" s="133"/>
    </row>
    <row r="3619" spans="7:7" x14ac:dyDescent="0.25">
      <c r="G3619" s="133"/>
    </row>
    <row r="3620" spans="7:7" x14ac:dyDescent="0.25">
      <c r="G3620" s="133"/>
    </row>
    <row r="3621" spans="7:7" x14ac:dyDescent="0.25">
      <c r="G3621" s="133"/>
    </row>
    <row r="3622" spans="7:7" x14ac:dyDescent="0.25">
      <c r="G3622" s="133"/>
    </row>
    <row r="3623" spans="7:7" x14ac:dyDescent="0.25">
      <c r="G3623" s="133"/>
    </row>
    <row r="3624" spans="7:7" x14ac:dyDescent="0.25">
      <c r="G3624" s="133"/>
    </row>
    <row r="3625" spans="7:7" x14ac:dyDescent="0.25">
      <c r="G3625" s="133"/>
    </row>
    <row r="3626" spans="7:7" x14ac:dyDescent="0.25">
      <c r="G3626" s="133"/>
    </row>
    <row r="3627" spans="7:7" x14ac:dyDescent="0.25">
      <c r="G3627" s="133"/>
    </row>
    <row r="3628" spans="7:7" x14ac:dyDescent="0.25">
      <c r="G3628" s="133"/>
    </row>
    <row r="3629" spans="7:7" x14ac:dyDescent="0.25">
      <c r="G3629" s="133"/>
    </row>
    <row r="3630" spans="7:7" x14ac:dyDescent="0.25">
      <c r="G3630" s="133"/>
    </row>
    <row r="3631" spans="7:7" x14ac:dyDescent="0.25">
      <c r="G3631" s="133"/>
    </row>
    <row r="3632" spans="7:7" x14ac:dyDescent="0.25">
      <c r="G3632" s="133"/>
    </row>
    <row r="3633" spans="7:7" x14ac:dyDescent="0.25">
      <c r="G3633" s="133"/>
    </row>
    <row r="3634" spans="7:7" x14ac:dyDescent="0.25">
      <c r="G3634" s="133"/>
    </row>
    <row r="3635" spans="7:7" x14ac:dyDescent="0.25">
      <c r="G3635" s="133"/>
    </row>
    <row r="3636" spans="7:7" x14ac:dyDescent="0.25">
      <c r="G3636" s="133"/>
    </row>
    <row r="3637" spans="7:7" x14ac:dyDescent="0.25">
      <c r="G3637" s="133"/>
    </row>
    <row r="3638" spans="7:7" x14ac:dyDescent="0.25">
      <c r="G3638" s="133"/>
    </row>
    <row r="3639" spans="7:7" x14ac:dyDescent="0.25">
      <c r="G3639" s="133"/>
    </row>
    <row r="3640" spans="7:7" x14ac:dyDescent="0.25">
      <c r="G3640" s="133"/>
    </row>
    <row r="3641" spans="7:7" x14ac:dyDescent="0.25">
      <c r="G3641" s="133"/>
    </row>
    <row r="3642" spans="7:7" x14ac:dyDescent="0.25">
      <c r="G3642" s="133"/>
    </row>
    <row r="3643" spans="7:7" x14ac:dyDescent="0.25">
      <c r="G3643" s="133"/>
    </row>
    <row r="3644" spans="7:7" x14ac:dyDescent="0.25">
      <c r="G3644" s="133"/>
    </row>
    <row r="3645" spans="7:7" x14ac:dyDescent="0.25">
      <c r="G3645" s="133"/>
    </row>
    <row r="3646" spans="7:7" x14ac:dyDescent="0.25">
      <c r="G3646" s="133"/>
    </row>
    <row r="3647" spans="7:7" x14ac:dyDescent="0.25">
      <c r="G3647" s="133"/>
    </row>
    <row r="3648" spans="7:7" x14ac:dyDescent="0.25">
      <c r="G3648" s="133"/>
    </row>
    <row r="3649" spans="7:7" x14ac:dyDescent="0.25">
      <c r="G3649" s="133"/>
    </row>
    <row r="3650" spans="7:7" x14ac:dyDescent="0.25">
      <c r="G3650" s="133"/>
    </row>
    <row r="3651" spans="7:7" x14ac:dyDescent="0.25">
      <c r="G3651" s="133"/>
    </row>
    <row r="3652" spans="7:7" x14ac:dyDescent="0.25">
      <c r="G3652" s="133"/>
    </row>
    <row r="3653" spans="7:7" x14ac:dyDescent="0.25">
      <c r="G3653" s="133"/>
    </row>
    <row r="3654" spans="7:7" x14ac:dyDescent="0.25">
      <c r="G3654" s="133"/>
    </row>
    <row r="3655" spans="7:7" x14ac:dyDescent="0.25">
      <c r="G3655" s="133"/>
    </row>
    <row r="3656" spans="7:7" x14ac:dyDescent="0.25">
      <c r="G3656" s="133"/>
    </row>
    <row r="3657" spans="7:7" x14ac:dyDescent="0.25">
      <c r="G3657" s="133"/>
    </row>
    <row r="3658" spans="7:7" x14ac:dyDescent="0.25">
      <c r="G3658" s="133"/>
    </row>
    <row r="3659" spans="7:7" x14ac:dyDescent="0.25">
      <c r="G3659" s="133"/>
    </row>
    <row r="3660" spans="7:7" x14ac:dyDescent="0.25">
      <c r="G3660" s="133"/>
    </row>
    <row r="3661" spans="7:7" x14ac:dyDescent="0.25">
      <c r="G3661" s="133"/>
    </row>
    <row r="3662" spans="7:7" x14ac:dyDescent="0.25">
      <c r="G3662" s="133"/>
    </row>
    <row r="3663" spans="7:7" x14ac:dyDescent="0.25">
      <c r="G3663" s="133"/>
    </row>
    <row r="3664" spans="7:7" x14ac:dyDescent="0.25">
      <c r="G3664" s="133"/>
    </row>
    <row r="3665" spans="7:7" x14ac:dyDescent="0.25">
      <c r="G3665" s="133"/>
    </row>
    <row r="3666" spans="7:7" x14ac:dyDescent="0.25">
      <c r="G3666" s="133"/>
    </row>
    <row r="3667" spans="7:7" x14ac:dyDescent="0.25">
      <c r="G3667" s="133"/>
    </row>
    <row r="3668" spans="7:7" x14ac:dyDescent="0.25">
      <c r="G3668" s="133"/>
    </row>
    <row r="3669" spans="7:7" x14ac:dyDescent="0.25">
      <c r="G3669" s="133"/>
    </row>
    <row r="3670" spans="7:7" x14ac:dyDescent="0.25">
      <c r="G3670" s="133"/>
    </row>
    <row r="3671" spans="7:7" x14ac:dyDescent="0.25">
      <c r="G3671" s="133"/>
    </row>
    <row r="3672" spans="7:7" x14ac:dyDescent="0.25">
      <c r="G3672" s="133"/>
    </row>
    <row r="3673" spans="7:7" x14ac:dyDescent="0.25">
      <c r="G3673" s="133"/>
    </row>
    <row r="3674" spans="7:7" x14ac:dyDescent="0.25">
      <c r="G3674" s="133"/>
    </row>
    <row r="3675" spans="7:7" x14ac:dyDescent="0.25">
      <c r="G3675" s="133"/>
    </row>
    <row r="3676" spans="7:7" x14ac:dyDescent="0.25">
      <c r="G3676" s="133"/>
    </row>
    <row r="3677" spans="7:7" x14ac:dyDescent="0.25">
      <c r="G3677" s="133"/>
    </row>
    <row r="3678" spans="7:7" x14ac:dyDescent="0.25">
      <c r="G3678" s="133"/>
    </row>
    <row r="3679" spans="7:7" x14ac:dyDescent="0.25">
      <c r="G3679" s="133"/>
    </row>
    <row r="3680" spans="7:7" x14ac:dyDescent="0.25">
      <c r="G3680" s="133"/>
    </row>
    <row r="3681" spans="7:7" x14ac:dyDescent="0.25">
      <c r="G3681" s="133"/>
    </row>
    <row r="3682" spans="7:7" x14ac:dyDescent="0.25">
      <c r="G3682" s="133"/>
    </row>
    <row r="3683" spans="7:7" x14ac:dyDescent="0.25">
      <c r="G3683" s="133"/>
    </row>
    <row r="3684" spans="7:7" x14ac:dyDescent="0.25">
      <c r="G3684" s="133"/>
    </row>
    <row r="3685" spans="7:7" x14ac:dyDescent="0.25">
      <c r="G3685" s="133"/>
    </row>
    <row r="3686" spans="7:7" x14ac:dyDescent="0.25">
      <c r="G3686" s="133"/>
    </row>
    <row r="3687" spans="7:7" x14ac:dyDescent="0.25">
      <c r="G3687" s="133"/>
    </row>
    <row r="3688" spans="7:7" x14ac:dyDescent="0.25">
      <c r="G3688" s="133"/>
    </row>
    <row r="3689" spans="7:7" x14ac:dyDescent="0.25">
      <c r="G3689" s="133"/>
    </row>
    <row r="3690" spans="7:7" x14ac:dyDescent="0.25">
      <c r="G3690" s="133"/>
    </row>
    <row r="3691" spans="7:7" x14ac:dyDescent="0.25">
      <c r="G3691" s="133"/>
    </row>
    <row r="3692" spans="7:7" x14ac:dyDescent="0.25">
      <c r="G3692" s="133"/>
    </row>
    <row r="3693" spans="7:7" x14ac:dyDescent="0.25">
      <c r="G3693" s="133"/>
    </row>
    <row r="3694" spans="7:7" x14ac:dyDescent="0.25">
      <c r="G3694" s="133"/>
    </row>
    <row r="3695" spans="7:7" x14ac:dyDescent="0.25">
      <c r="G3695" s="133"/>
    </row>
    <row r="3696" spans="7:7" x14ac:dyDescent="0.25">
      <c r="G3696" s="133"/>
    </row>
    <row r="3697" spans="7:7" x14ac:dyDescent="0.25">
      <c r="G3697" s="133"/>
    </row>
    <row r="3698" spans="7:7" x14ac:dyDescent="0.25">
      <c r="G3698" s="133"/>
    </row>
    <row r="3699" spans="7:7" x14ac:dyDescent="0.25">
      <c r="G3699" s="133"/>
    </row>
    <row r="3700" spans="7:7" x14ac:dyDescent="0.25">
      <c r="G3700" s="133"/>
    </row>
    <row r="3701" spans="7:7" x14ac:dyDescent="0.25">
      <c r="G3701" s="133"/>
    </row>
    <row r="3702" spans="7:7" x14ac:dyDescent="0.25">
      <c r="G3702" s="133"/>
    </row>
    <row r="3703" spans="7:7" x14ac:dyDescent="0.25">
      <c r="G3703" s="133"/>
    </row>
    <row r="3704" spans="7:7" x14ac:dyDescent="0.25">
      <c r="G3704" s="133"/>
    </row>
    <row r="3705" spans="7:7" x14ac:dyDescent="0.25">
      <c r="G3705" s="133"/>
    </row>
    <row r="3706" spans="7:7" x14ac:dyDescent="0.25">
      <c r="G3706" s="133"/>
    </row>
    <row r="3707" spans="7:7" x14ac:dyDescent="0.25">
      <c r="G3707" s="133"/>
    </row>
    <row r="3708" spans="7:7" x14ac:dyDescent="0.25">
      <c r="G3708" s="133"/>
    </row>
    <row r="3709" spans="7:7" x14ac:dyDescent="0.25">
      <c r="G3709" s="133"/>
    </row>
    <row r="3710" spans="7:7" x14ac:dyDescent="0.25">
      <c r="G3710" s="133"/>
    </row>
    <row r="3711" spans="7:7" x14ac:dyDescent="0.25">
      <c r="G3711" s="133"/>
    </row>
    <row r="3712" spans="7:7" x14ac:dyDescent="0.25">
      <c r="G3712" s="133"/>
    </row>
    <row r="3713" spans="7:7" x14ac:dyDescent="0.25">
      <c r="G3713" s="133"/>
    </row>
    <row r="3714" spans="7:7" x14ac:dyDescent="0.25">
      <c r="G3714" s="133"/>
    </row>
    <row r="3715" spans="7:7" x14ac:dyDescent="0.25">
      <c r="G3715" s="133"/>
    </row>
    <row r="3716" spans="7:7" x14ac:dyDescent="0.25">
      <c r="G3716" s="133"/>
    </row>
    <row r="3717" spans="7:7" x14ac:dyDescent="0.25">
      <c r="G3717" s="133"/>
    </row>
    <row r="3718" spans="7:7" x14ac:dyDescent="0.25">
      <c r="G3718" s="133"/>
    </row>
    <row r="3719" spans="7:7" x14ac:dyDescent="0.25">
      <c r="G3719" s="133"/>
    </row>
    <row r="3720" spans="7:7" x14ac:dyDescent="0.25">
      <c r="G3720" s="133"/>
    </row>
    <row r="3721" spans="7:7" x14ac:dyDescent="0.25">
      <c r="G3721" s="133"/>
    </row>
    <row r="3722" spans="7:7" x14ac:dyDescent="0.25">
      <c r="G3722" s="133"/>
    </row>
    <row r="3723" spans="7:7" x14ac:dyDescent="0.25">
      <c r="G3723" s="133"/>
    </row>
    <row r="3724" spans="7:7" x14ac:dyDescent="0.25">
      <c r="G3724" s="133"/>
    </row>
    <row r="3725" spans="7:7" x14ac:dyDescent="0.25">
      <c r="G3725" s="133"/>
    </row>
    <row r="3726" spans="7:7" x14ac:dyDescent="0.25">
      <c r="G3726" s="133"/>
    </row>
    <row r="3727" spans="7:7" x14ac:dyDescent="0.25">
      <c r="G3727" s="133"/>
    </row>
    <row r="3728" spans="7:7" x14ac:dyDescent="0.25">
      <c r="G3728" s="133"/>
    </row>
    <row r="3729" spans="7:7" x14ac:dyDescent="0.25">
      <c r="G3729" s="133"/>
    </row>
    <row r="3730" spans="7:7" x14ac:dyDescent="0.25">
      <c r="G3730" s="133"/>
    </row>
    <row r="3731" spans="7:7" x14ac:dyDescent="0.25">
      <c r="G3731" s="133"/>
    </row>
    <row r="3732" spans="7:7" x14ac:dyDescent="0.25">
      <c r="G3732" s="133"/>
    </row>
    <row r="3733" spans="7:7" x14ac:dyDescent="0.25">
      <c r="G3733" s="133"/>
    </row>
    <row r="3734" spans="7:7" x14ac:dyDescent="0.25">
      <c r="G3734" s="133"/>
    </row>
    <row r="3735" spans="7:7" x14ac:dyDescent="0.25">
      <c r="G3735" s="133"/>
    </row>
    <row r="3736" spans="7:7" x14ac:dyDescent="0.25">
      <c r="G3736" s="133"/>
    </row>
    <row r="3737" spans="7:7" x14ac:dyDescent="0.25">
      <c r="G3737" s="133"/>
    </row>
    <row r="3738" spans="7:7" x14ac:dyDescent="0.25">
      <c r="G3738" s="133"/>
    </row>
    <row r="3739" spans="7:7" x14ac:dyDescent="0.25">
      <c r="G3739" s="133"/>
    </row>
    <row r="3740" spans="7:7" x14ac:dyDescent="0.25">
      <c r="G3740" s="133"/>
    </row>
    <row r="3741" spans="7:7" x14ac:dyDescent="0.25">
      <c r="G3741" s="133"/>
    </row>
    <row r="3742" spans="7:7" x14ac:dyDescent="0.25">
      <c r="G3742" s="133"/>
    </row>
    <row r="3743" spans="7:7" x14ac:dyDescent="0.25">
      <c r="G3743" s="133"/>
    </row>
    <row r="3744" spans="7:7" x14ac:dyDescent="0.25">
      <c r="G3744" s="133"/>
    </row>
    <row r="3745" spans="7:7" x14ac:dyDescent="0.25">
      <c r="G3745" s="133"/>
    </row>
    <row r="3746" spans="7:7" x14ac:dyDescent="0.25">
      <c r="G3746" s="133"/>
    </row>
    <row r="3747" spans="7:7" x14ac:dyDescent="0.25">
      <c r="G3747" s="133"/>
    </row>
    <row r="3748" spans="7:7" x14ac:dyDescent="0.25">
      <c r="G3748" s="133"/>
    </row>
    <row r="3749" spans="7:7" x14ac:dyDescent="0.25">
      <c r="G3749" s="133"/>
    </row>
    <row r="3750" spans="7:7" x14ac:dyDescent="0.25">
      <c r="G3750" s="133"/>
    </row>
    <row r="3751" spans="7:7" x14ac:dyDescent="0.25">
      <c r="G3751" s="133"/>
    </row>
    <row r="3752" spans="7:7" x14ac:dyDescent="0.25">
      <c r="G3752" s="133"/>
    </row>
    <row r="3753" spans="7:7" x14ac:dyDescent="0.25">
      <c r="G3753" s="133"/>
    </row>
    <row r="3754" spans="7:7" x14ac:dyDescent="0.25">
      <c r="G3754" s="133"/>
    </row>
    <row r="3755" spans="7:7" x14ac:dyDescent="0.25">
      <c r="G3755" s="133"/>
    </row>
    <row r="3756" spans="7:7" x14ac:dyDescent="0.25">
      <c r="G3756" s="133"/>
    </row>
    <row r="3757" spans="7:7" x14ac:dyDescent="0.25">
      <c r="G3757" s="133"/>
    </row>
    <row r="3758" spans="7:7" x14ac:dyDescent="0.25">
      <c r="G3758" s="133"/>
    </row>
    <row r="3759" spans="7:7" x14ac:dyDescent="0.25">
      <c r="G3759" s="133"/>
    </row>
    <row r="3760" spans="7:7" x14ac:dyDescent="0.25">
      <c r="G3760" s="133"/>
    </row>
    <row r="3761" spans="7:7" x14ac:dyDescent="0.25">
      <c r="G3761" s="133"/>
    </row>
    <row r="3762" spans="7:7" x14ac:dyDescent="0.25">
      <c r="G3762" s="133"/>
    </row>
    <row r="3763" spans="7:7" x14ac:dyDescent="0.25">
      <c r="G3763" s="133"/>
    </row>
    <row r="3764" spans="7:7" x14ac:dyDescent="0.25">
      <c r="G3764" s="133"/>
    </row>
    <row r="3765" spans="7:7" x14ac:dyDescent="0.25">
      <c r="G3765" s="133"/>
    </row>
    <row r="3766" spans="7:7" x14ac:dyDescent="0.25">
      <c r="G3766" s="133"/>
    </row>
    <row r="3767" spans="7:7" x14ac:dyDescent="0.25">
      <c r="G3767" s="133"/>
    </row>
    <row r="3768" spans="7:7" x14ac:dyDescent="0.25">
      <c r="G3768" s="133"/>
    </row>
    <row r="3769" spans="7:7" x14ac:dyDescent="0.25">
      <c r="G3769" s="133"/>
    </row>
    <row r="3770" spans="7:7" x14ac:dyDescent="0.25">
      <c r="G3770" s="133"/>
    </row>
    <row r="3771" spans="7:7" x14ac:dyDescent="0.25">
      <c r="G3771" s="133"/>
    </row>
    <row r="3772" spans="7:7" x14ac:dyDescent="0.25">
      <c r="G3772" s="133"/>
    </row>
    <row r="3773" spans="7:7" x14ac:dyDescent="0.25">
      <c r="G3773" s="133"/>
    </row>
    <row r="3774" spans="7:7" x14ac:dyDescent="0.25">
      <c r="G3774" s="133"/>
    </row>
    <row r="3775" spans="7:7" x14ac:dyDescent="0.25">
      <c r="G3775" s="133"/>
    </row>
    <row r="3776" spans="7:7" x14ac:dyDescent="0.25">
      <c r="G3776" s="133"/>
    </row>
    <row r="3777" spans="7:7" x14ac:dyDescent="0.25">
      <c r="G3777" s="133"/>
    </row>
    <row r="3778" spans="7:7" x14ac:dyDescent="0.25">
      <c r="G3778" s="133"/>
    </row>
    <row r="3779" spans="7:7" x14ac:dyDescent="0.25">
      <c r="G3779" s="133"/>
    </row>
    <row r="3780" spans="7:7" x14ac:dyDescent="0.25">
      <c r="G3780" s="133"/>
    </row>
    <row r="3781" spans="7:7" x14ac:dyDescent="0.25">
      <c r="G3781" s="133"/>
    </row>
    <row r="3782" spans="7:7" x14ac:dyDescent="0.25">
      <c r="G3782" s="133"/>
    </row>
    <row r="3783" spans="7:7" x14ac:dyDescent="0.25">
      <c r="G3783" s="133"/>
    </row>
    <row r="3784" spans="7:7" x14ac:dyDescent="0.25">
      <c r="G3784" s="133"/>
    </row>
    <row r="3785" spans="7:7" x14ac:dyDescent="0.25">
      <c r="G3785" s="133"/>
    </row>
    <row r="3786" spans="7:7" x14ac:dyDescent="0.25">
      <c r="G3786" s="133"/>
    </row>
    <row r="3787" spans="7:7" x14ac:dyDescent="0.25">
      <c r="G3787" s="133"/>
    </row>
    <row r="3788" spans="7:7" x14ac:dyDescent="0.25">
      <c r="G3788" s="133"/>
    </row>
    <row r="3789" spans="7:7" x14ac:dyDescent="0.25">
      <c r="G3789" s="133"/>
    </row>
    <row r="3790" spans="7:7" x14ac:dyDescent="0.25">
      <c r="G3790" s="133"/>
    </row>
    <row r="3791" spans="7:7" x14ac:dyDescent="0.25">
      <c r="G3791" s="133"/>
    </row>
    <row r="3792" spans="7:7" x14ac:dyDescent="0.25">
      <c r="G3792" s="133"/>
    </row>
    <row r="3793" spans="7:7" x14ac:dyDescent="0.25">
      <c r="G3793" s="133"/>
    </row>
    <row r="3794" spans="7:7" x14ac:dyDescent="0.25">
      <c r="G3794" s="133"/>
    </row>
    <row r="3795" spans="7:7" x14ac:dyDescent="0.25">
      <c r="G3795" s="133"/>
    </row>
    <row r="3796" spans="7:7" x14ac:dyDescent="0.25">
      <c r="G3796" s="133"/>
    </row>
    <row r="3797" spans="7:7" x14ac:dyDescent="0.25">
      <c r="G3797" s="133"/>
    </row>
    <row r="3798" spans="7:7" x14ac:dyDescent="0.25">
      <c r="G3798" s="133"/>
    </row>
    <row r="3799" spans="7:7" x14ac:dyDescent="0.25">
      <c r="G3799" s="133"/>
    </row>
    <row r="3800" spans="7:7" x14ac:dyDescent="0.25">
      <c r="G3800" s="133"/>
    </row>
    <row r="3801" spans="7:7" x14ac:dyDescent="0.25">
      <c r="G3801" s="133"/>
    </row>
    <row r="3802" spans="7:7" x14ac:dyDescent="0.25">
      <c r="G3802" s="133"/>
    </row>
    <row r="3803" spans="7:7" x14ac:dyDescent="0.25">
      <c r="G3803" s="133"/>
    </row>
    <row r="3804" spans="7:7" x14ac:dyDescent="0.25">
      <c r="G3804" s="133"/>
    </row>
    <row r="3805" spans="7:7" x14ac:dyDescent="0.25">
      <c r="G3805" s="133"/>
    </row>
    <row r="3806" spans="7:7" x14ac:dyDescent="0.25">
      <c r="G3806" s="133"/>
    </row>
    <row r="3807" spans="7:7" x14ac:dyDescent="0.25">
      <c r="G3807" s="133"/>
    </row>
    <row r="3808" spans="7:7" x14ac:dyDescent="0.25">
      <c r="G3808" s="133"/>
    </row>
    <row r="3809" spans="7:7" x14ac:dyDescent="0.25">
      <c r="G3809" s="133"/>
    </row>
    <row r="3810" spans="7:7" x14ac:dyDescent="0.25">
      <c r="G3810" s="133"/>
    </row>
    <row r="3811" spans="7:7" x14ac:dyDescent="0.25">
      <c r="G3811" s="133"/>
    </row>
    <row r="3812" spans="7:7" x14ac:dyDescent="0.25">
      <c r="G3812" s="133"/>
    </row>
    <row r="3813" spans="7:7" x14ac:dyDescent="0.25">
      <c r="G3813" s="133"/>
    </row>
    <row r="3814" spans="7:7" x14ac:dyDescent="0.25">
      <c r="G3814" s="133"/>
    </row>
    <row r="3815" spans="7:7" x14ac:dyDescent="0.25">
      <c r="G3815" s="133"/>
    </row>
    <row r="3816" spans="7:7" x14ac:dyDescent="0.25">
      <c r="G3816" s="133"/>
    </row>
    <row r="3817" spans="7:7" x14ac:dyDescent="0.25">
      <c r="G3817" s="133"/>
    </row>
    <row r="3818" spans="7:7" x14ac:dyDescent="0.25">
      <c r="G3818" s="133"/>
    </row>
    <row r="3819" spans="7:7" x14ac:dyDescent="0.25">
      <c r="G3819" s="133"/>
    </row>
    <row r="3820" spans="7:7" x14ac:dyDescent="0.25">
      <c r="G3820" s="133"/>
    </row>
    <row r="3821" spans="7:7" x14ac:dyDescent="0.25">
      <c r="G3821" s="133"/>
    </row>
    <row r="3822" spans="7:7" x14ac:dyDescent="0.25">
      <c r="G3822" s="133"/>
    </row>
    <row r="3823" spans="7:7" x14ac:dyDescent="0.25">
      <c r="G3823" s="133"/>
    </row>
    <row r="3824" spans="7:7" x14ac:dyDescent="0.25">
      <c r="G3824" s="133"/>
    </row>
    <row r="3825" spans="7:7" x14ac:dyDescent="0.25">
      <c r="G3825" s="133"/>
    </row>
    <row r="3826" spans="7:7" x14ac:dyDescent="0.25">
      <c r="G3826" s="133"/>
    </row>
    <row r="3827" spans="7:7" x14ac:dyDescent="0.25">
      <c r="G3827" s="133"/>
    </row>
    <row r="3828" spans="7:7" x14ac:dyDescent="0.25">
      <c r="G3828" s="133"/>
    </row>
    <row r="3829" spans="7:7" x14ac:dyDescent="0.25">
      <c r="G3829" s="133"/>
    </row>
    <row r="3830" spans="7:7" x14ac:dyDescent="0.25">
      <c r="G3830" s="133"/>
    </row>
    <row r="3831" spans="7:7" x14ac:dyDescent="0.25">
      <c r="G3831" s="133"/>
    </row>
    <row r="3832" spans="7:7" x14ac:dyDescent="0.25">
      <c r="G3832" s="133"/>
    </row>
    <row r="3833" spans="7:7" x14ac:dyDescent="0.25">
      <c r="G3833" s="133"/>
    </row>
    <row r="3834" spans="7:7" x14ac:dyDescent="0.25">
      <c r="G3834" s="133"/>
    </row>
    <row r="3835" spans="7:7" x14ac:dyDescent="0.25">
      <c r="G3835" s="133"/>
    </row>
    <row r="3836" spans="7:7" x14ac:dyDescent="0.25">
      <c r="G3836" s="133"/>
    </row>
    <row r="3837" spans="7:7" x14ac:dyDescent="0.25">
      <c r="G3837" s="133"/>
    </row>
    <row r="3838" spans="7:7" x14ac:dyDescent="0.25">
      <c r="G3838" s="133"/>
    </row>
    <row r="3839" spans="7:7" x14ac:dyDescent="0.25">
      <c r="G3839" s="133"/>
    </row>
    <row r="3840" spans="7:7" x14ac:dyDescent="0.25">
      <c r="G3840" s="133"/>
    </row>
    <row r="3841" spans="7:7" x14ac:dyDescent="0.25">
      <c r="G3841" s="133"/>
    </row>
    <row r="3842" spans="7:7" x14ac:dyDescent="0.25">
      <c r="G3842" s="133"/>
    </row>
    <row r="3843" spans="7:7" x14ac:dyDescent="0.25">
      <c r="G3843" s="133"/>
    </row>
    <row r="3844" spans="7:7" x14ac:dyDescent="0.25">
      <c r="G3844" s="133"/>
    </row>
    <row r="3845" spans="7:7" x14ac:dyDescent="0.25">
      <c r="G3845" s="133"/>
    </row>
    <row r="3846" spans="7:7" x14ac:dyDescent="0.25">
      <c r="G3846" s="133"/>
    </row>
    <row r="3847" spans="7:7" x14ac:dyDescent="0.25">
      <c r="G3847" s="133"/>
    </row>
    <row r="3848" spans="7:7" x14ac:dyDescent="0.25">
      <c r="G3848" s="133"/>
    </row>
    <row r="3849" spans="7:7" x14ac:dyDescent="0.25">
      <c r="G3849" s="133"/>
    </row>
    <row r="3850" spans="7:7" x14ac:dyDescent="0.25">
      <c r="G3850" s="133"/>
    </row>
    <row r="3851" spans="7:7" x14ac:dyDescent="0.25">
      <c r="G3851" s="133"/>
    </row>
    <row r="3852" spans="7:7" x14ac:dyDescent="0.25">
      <c r="G3852" s="133"/>
    </row>
    <row r="3853" spans="7:7" x14ac:dyDescent="0.25">
      <c r="G3853" s="133"/>
    </row>
    <row r="3854" spans="7:7" x14ac:dyDescent="0.25">
      <c r="G3854" s="133"/>
    </row>
    <row r="3855" spans="7:7" x14ac:dyDescent="0.25">
      <c r="G3855" s="133"/>
    </row>
    <row r="3856" spans="7:7" x14ac:dyDescent="0.25">
      <c r="G3856" s="133"/>
    </row>
    <row r="3857" spans="7:7" x14ac:dyDescent="0.25">
      <c r="G3857" s="133"/>
    </row>
    <row r="3858" spans="7:7" x14ac:dyDescent="0.25">
      <c r="G3858" s="133"/>
    </row>
    <row r="3859" spans="7:7" x14ac:dyDescent="0.25">
      <c r="G3859" s="133"/>
    </row>
    <row r="3860" spans="7:7" x14ac:dyDescent="0.25">
      <c r="G3860" s="133"/>
    </row>
    <row r="3861" spans="7:7" x14ac:dyDescent="0.25">
      <c r="G3861" s="133"/>
    </row>
    <row r="3862" spans="7:7" x14ac:dyDescent="0.25">
      <c r="G3862" s="133"/>
    </row>
    <row r="3863" spans="7:7" x14ac:dyDescent="0.25">
      <c r="G3863" s="133"/>
    </row>
    <row r="3864" spans="7:7" x14ac:dyDescent="0.25">
      <c r="G3864" s="133"/>
    </row>
    <row r="3865" spans="7:7" x14ac:dyDescent="0.25">
      <c r="G3865" s="133"/>
    </row>
    <row r="3866" spans="7:7" x14ac:dyDescent="0.25">
      <c r="G3866" s="133"/>
    </row>
    <row r="3867" spans="7:7" x14ac:dyDescent="0.25">
      <c r="G3867" s="133"/>
    </row>
    <row r="3868" spans="7:7" x14ac:dyDescent="0.25">
      <c r="G3868" s="133"/>
    </row>
    <row r="3869" spans="7:7" x14ac:dyDescent="0.25">
      <c r="G3869" s="133"/>
    </row>
    <row r="3870" spans="7:7" x14ac:dyDescent="0.25">
      <c r="G3870" s="133"/>
    </row>
    <row r="3871" spans="7:7" x14ac:dyDescent="0.25">
      <c r="G3871" s="133"/>
    </row>
    <row r="3872" spans="7:7" x14ac:dyDescent="0.25">
      <c r="G3872" s="133"/>
    </row>
    <row r="3873" spans="7:7" x14ac:dyDescent="0.25">
      <c r="G3873" s="133"/>
    </row>
    <row r="3874" spans="7:7" x14ac:dyDescent="0.25">
      <c r="G3874" s="133"/>
    </row>
    <row r="3875" spans="7:7" x14ac:dyDescent="0.25">
      <c r="G3875" s="133"/>
    </row>
    <row r="3876" spans="7:7" x14ac:dyDescent="0.25">
      <c r="G3876" s="133"/>
    </row>
    <row r="3877" spans="7:7" x14ac:dyDescent="0.25">
      <c r="G3877" s="133"/>
    </row>
    <row r="3878" spans="7:7" x14ac:dyDescent="0.25">
      <c r="G3878" s="133"/>
    </row>
    <row r="3879" spans="7:7" x14ac:dyDescent="0.25">
      <c r="G3879" s="133"/>
    </row>
    <row r="3880" spans="7:7" x14ac:dyDescent="0.25">
      <c r="G3880" s="133"/>
    </row>
    <row r="3881" spans="7:7" x14ac:dyDescent="0.25">
      <c r="G3881" s="133"/>
    </row>
    <row r="3882" spans="7:7" x14ac:dyDescent="0.25">
      <c r="G3882" s="133"/>
    </row>
    <row r="3883" spans="7:7" x14ac:dyDescent="0.25">
      <c r="G3883" s="133"/>
    </row>
    <row r="3884" spans="7:7" x14ac:dyDescent="0.25">
      <c r="G3884" s="133"/>
    </row>
    <row r="3885" spans="7:7" x14ac:dyDescent="0.25">
      <c r="G3885" s="133"/>
    </row>
    <row r="3886" spans="7:7" x14ac:dyDescent="0.25">
      <c r="G3886" s="133"/>
    </row>
    <row r="3887" spans="7:7" x14ac:dyDescent="0.25">
      <c r="G3887" s="133"/>
    </row>
    <row r="3888" spans="7:7" x14ac:dyDescent="0.25">
      <c r="G3888" s="133"/>
    </row>
    <row r="3889" spans="7:7" x14ac:dyDescent="0.25">
      <c r="G3889" s="133"/>
    </row>
    <row r="3890" spans="7:7" x14ac:dyDescent="0.25">
      <c r="G3890" s="133"/>
    </row>
    <row r="3891" spans="7:7" x14ac:dyDescent="0.25">
      <c r="G3891" s="133"/>
    </row>
    <row r="3892" spans="7:7" x14ac:dyDescent="0.25">
      <c r="G3892" s="133"/>
    </row>
    <row r="3893" spans="7:7" x14ac:dyDescent="0.25">
      <c r="G3893" s="133"/>
    </row>
    <row r="3894" spans="7:7" x14ac:dyDescent="0.25">
      <c r="G3894" s="133"/>
    </row>
    <row r="3895" spans="7:7" x14ac:dyDescent="0.25">
      <c r="G3895" s="133"/>
    </row>
    <row r="3896" spans="7:7" x14ac:dyDescent="0.25">
      <c r="G3896" s="133"/>
    </row>
    <row r="3897" spans="7:7" x14ac:dyDescent="0.25">
      <c r="G3897" s="133"/>
    </row>
    <row r="3898" spans="7:7" x14ac:dyDescent="0.25">
      <c r="G3898" s="133"/>
    </row>
    <row r="3899" spans="7:7" x14ac:dyDescent="0.25">
      <c r="G3899" s="133"/>
    </row>
    <row r="3900" spans="7:7" x14ac:dyDescent="0.25">
      <c r="G3900" s="133"/>
    </row>
    <row r="3901" spans="7:7" x14ac:dyDescent="0.25">
      <c r="G3901" s="133"/>
    </row>
    <row r="3902" spans="7:7" x14ac:dyDescent="0.25">
      <c r="G3902" s="133"/>
    </row>
    <row r="3903" spans="7:7" x14ac:dyDescent="0.25">
      <c r="G3903" s="133"/>
    </row>
    <row r="3904" spans="7:7" x14ac:dyDescent="0.25">
      <c r="G3904" s="133"/>
    </row>
    <row r="3905" spans="7:7" x14ac:dyDescent="0.25">
      <c r="G3905" s="133"/>
    </row>
    <row r="3906" spans="7:7" x14ac:dyDescent="0.25">
      <c r="G3906" s="133"/>
    </row>
    <row r="3907" spans="7:7" x14ac:dyDescent="0.25">
      <c r="G3907" s="133"/>
    </row>
    <row r="3908" spans="7:7" x14ac:dyDescent="0.25">
      <c r="G3908" s="133"/>
    </row>
    <row r="3909" spans="7:7" x14ac:dyDescent="0.25">
      <c r="G3909" s="133"/>
    </row>
    <row r="3910" spans="7:7" x14ac:dyDescent="0.25">
      <c r="G3910" s="133"/>
    </row>
    <row r="3911" spans="7:7" x14ac:dyDescent="0.25">
      <c r="G3911" s="133"/>
    </row>
    <row r="3912" spans="7:7" x14ac:dyDescent="0.25">
      <c r="G3912" s="133"/>
    </row>
    <row r="3913" spans="7:7" x14ac:dyDescent="0.25">
      <c r="G3913" s="133"/>
    </row>
    <row r="3914" spans="7:7" x14ac:dyDescent="0.25">
      <c r="G3914" s="133"/>
    </row>
    <row r="3915" spans="7:7" x14ac:dyDescent="0.25">
      <c r="G3915" s="133"/>
    </row>
    <row r="3916" spans="7:7" x14ac:dyDescent="0.25">
      <c r="G3916" s="133"/>
    </row>
    <row r="3917" spans="7:7" x14ac:dyDescent="0.25">
      <c r="G3917" s="133"/>
    </row>
    <row r="3918" spans="7:7" x14ac:dyDescent="0.25">
      <c r="G3918" s="133"/>
    </row>
    <row r="3919" spans="7:7" x14ac:dyDescent="0.25">
      <c r="G3919" s="133"/>
    </row>
    <row r="3920" spans="7:7" x14ac:dyDescent="0.25">
      <c r="G3920" s="133"/>
    </row>
    <row r="3921" spans="7:7" x14ac:dyDescent="0.25">
      <c r="G3921" s="133"/>
    </row>
    <row r="3922" spans="7:7" x14ac:dyDescent="0.25">
      <c r="G3922" s="133"/>
    </row>
    <row r="3923" spans="7:7" x14ac:dyDescent="0.25">
      <c r="G3923" s="133"/>
    </row>
    <row r="3924" spans="7:7" x14ac:dyDescent="0.25">
      <c r="G3924" s="133"/>
    </row>
    <row r="3925" spans="7:7" x14ac:dyDescent="0.25">
      <c r="G3925" s="133"/>
    </row>
    <row r="3926" spans="7:7" x14ac:dyDescent="0.25">
      <c r="G3926" s="133"/>
    </row>
    <row r="3927" spans="7:7" x14ac:dyDescent="0.25">
      <c r="G3927" s="133"/>
    </row>
    <row r="3928" spans="7:7" x14ac:dyDescent="0.25">
      <c r="G3928" s="133"/>
    </row>
    <row r="3929" spans="7:7" x14ac:dyDescent="0.25">
      <c r="G3929" s="133"/>
    </row>
    <row r="3930" spans="7:7" x14ac:dyDescent="0.25">
      <c r="G3930" s="133"/>
    </row>
    <row r="3931" spans="7:7" x14ac:dyDescent="0.25">
      <c r="G3931" s="133"/>
    </row>
    <row r="3932" spans="7:7" x14ac:dyDescent="0.25">
      <c r="G3932" s="133"/>
    </row>
    <row r="3933" spans="7:7" x14ac:dyDescent="0.25">
      <c r="G3933" s="133"/>
    </row>
    <row r="3934" spans="7:7" x14ac:dyDescent="0.25">
      <c r="G3934" s="133"/>
    </row>
    <row r="3935" spans="7:7" x14ac:dyDescent="0.25">
      <c r="G3935" s="133"/>
    </row>
    <row r="3936" spans="7:7" x14ac:dyDescent="0.25">
      <c r="G3936" s="133"/>
    </row>
    <row r="3937" spans="7:7" x14ac:dyDescent="0.25">
      <c r="G3937" s="133"/>
    </row>
    <row r="3938" spans="7:7" x14ac:dyDescent="0.25">
      <c r="G3938" s="133"/>
    </row>
    <row r="3939" spans="7:7" x14ac:dyDescent="0.25">
      <c r="G3939" s="133"/>
    </row>
    <row r="3940" spans="7:7" x14ac:dyDescent="0.25">
      <c r="G3940" s="133"/>
    </row>
    <row r="3941" spans="7:7" x14ac:dyDescent="0.25">
      <c r="G3941" s="133"/>
    </row>
    <row r="3942" spans="7:7" x14ac:dyDescent="0.25">
      <c r="G3942" s="133"/>
    </row>
    <row r="3943" spans="7:7" x14ac:dyDescent="0.25">
      <c r="G3943" s="133"/>
    </row>
    <row r="3944" spans="7:7" x14ac:dyDescent="0.25">
      <c r="G3944" s="133"/>
    </row>
    <row r="3945" spans="7:7" x14ac:dyDescent="0.25">
      <c r="G3945" s="133"/>
    </row>
    <row r="3946" spans="7:7" x14ac:dyDescent="0.25">
      <c r="G3946" s="133"/>
    </row>
    <row r="3947" spans="7:7" x14ac:dyDescent="0.25">
      <c r="G3947" s="133"/>
    </row>
    <row r="3948" spans="7:7" x14ac:dyDescent="0.25">
      <c r="G3948" s="133"/>
    </row>
    <row r="3949" spans="7:7" x14ac:dyDescent="0.25">
      <c r="G3949" s="133"/>
    </row>
    <row r="3950" spans="7:7" x14ac:dyDescent="0.25">
      <c r="G3950" s="133"/>
    </row>
    <row r="3951" spans="7:7" x14ac:dyDescent="0.25">
      <c r="G3951" s="133"/>
    </row>
    <row r="3952" spans="7:7" x14ac:dyDescent="0.25">
      <c r="G3952" s="133"/>
    </row>
    <row r="3953" spans="7:7" x14ac:dyDescent="0.25">
      <c r="G3953" s="133"/>
    </row>
    <row r="3954" spans="7:7" x14ac:dyDescent="0.25">
      <c r="G3954" s="133"/>
    </row>
    <row r="3955" spans="7:7" x14ac:dyDescent="0.25">
      <c r="G3955" s="133"/>
    </row>
    <row r="3956" spans="7:7" x14ac:dyDescent="0.25">
      <c r="G3956" s="133"/>
    </row>
    <row r="3957" spans="7:7" x14ac:dyDescent="0.25">
      <c r="G3957" s="133"/>
    </row>
    <row r="3958" spans="7:7" x14ac:dyDescent="0.25">
      <c r="G3958" s="133"/>
    </row>
    <row r="3959" spans="7:7" x14ac:dyDescent="0.25">
      <c r="G3959" s="133"/>
    </row>
    <row r="3960" spans="7:7" x14ac:dyDescent="0.25">
      <c r="G3960" s="133"/>
    </row>
    <row r="3961" spans="7:7" x14ac:dyDescent="0.25">
      <c r="G3961" s="133"/>
    </row>
    <row r="3962" spans="7:7" x14ac:dyDescent="0.25">
      <c r="G3962" s="133"/>
    </row>
    <row r="3963" spans="7:7" x14ac:dyDescent="0.25">
      <c r="G3963" s="133"/>
    </row>
    <row r="3964" spans="7:7" x14ac:dyDescent="0.25">
      <c r="G3964" s="133"/>
    </row>
    <row r="3965" spans="7:7" x14ac:dyDescent="0.25">
      <c r="G3965" s="133"/>
    </row>
    <row r="3966" spans="7:7" x14ac:dyDescent="0.25">
      <c r="G3966" s="133"/>
    </row>
    <row r="3967" spans="7:7" x14ac:dyDescent="0.25">
      <c r="G3967" s="133"/>
    </row>
    <row r="3968" spans="7:7" x14ac:dyDescent="0.25">
      <c r="G3968" s="133"/>
    </row>
    <row r="3969" spans="7:7" x14ac:dyDescent="0.25">
      <c r="G3969" s="133"/>
    </row>
    <row r="3970" spans="7:7" x14ac:dyDescent="0.25">
      <c r="G3970" s="133"/>
    </row>
    <row r="3971" spans="7:7" x14ac:dyDescent="0.25">
      <c r="G3971" s="133"/>
    </row>
    <row r="3972" spans="7:7" x14ac:dyDescent="0.25">
      <c r="G3972" s="133"/>
    </row>
    <row r="3973" spans="7:7" x14ac:dyDescent="0.25">
      <c r="G3973" s="133"/>
    </row>
    <row r="3974" spans="7:7" x14ac:dyDescent="0.25">
      <c r="G3974" s="133"/>
    </row>
    <row r="3975" spans="7:7" x14ac:dyDescent="0.25">
      <c r="G3975" s="133"/>
    </row>
    <row r="3976" spans="7:7" x14ac:dyDescent="0.25">
      <c r="G3976" s="133"/>
    </row>
    <row r="3977" spans="7:7" x14ac:dyDescent="0.25">
      <c r="G3977" s="133"/>
    </row>
    <row r="3978" spans="7:7" x14ac:dyDescent="0.25">
      <c r="G3978" s="133"/>
    </row>
    <row r="3979" spans="7:7" x14ac:dyDescent="0.25">
      <c r="G3979" s="133"/>
    </row>
    <row r="3980" spans="7:7" x14ac:dyDescent="0.25">
      <c r="G3980" s="133"/>
    </row>
    <row r="3981" spans="7:7" x14ac:dyDescent="0.25">
      <c r="G3981" s="133"/>
    </row>
    <row r="3982" spans="7:7" x14ac:dyDescent="0.25">
      <c r="G3982" s="133"/>
    </row>
    <row r="3983" spans="7:7" x14ac:dyDescent="0.25">
      <c r="G3983" s="133"/>
    </row>
    <row r="3984" spans="7:7" x14ac:dyDescent="0.25">
      <c r="G3984" s="133"/>
    </row>
    <row r="3985" spans="7:7" x14ac:dyDescent="0.25">
      <c r="G3985" s="133"/>
    </row>
    <row r="3986" spans="7:7" x14ac:dyDescent="0.25">
      <c r="G3986" s="133"/>
    </row>
    <row r="3987" spans="7:7" x14ac:dyDescent="0.25">
      <c r="G3987" s="133"/>
    </row>
    <row r="3988" spans="7:7" x14ac:dyDescent="0.25">
      <c r="G3988" s="133"/>
    </row>
    <row r="3989" spans="7:7" x14ac:dyDescent="0.25">
      <c r="G3989" s="133"/>
    </row>
    <row r="3990" spans="7:7" x14ac:dyDescent="0.25">
      <c r="G3990" s="133"/>
    </row>
    <row r="3991" spans="7:7" x14ac:dyDescent="0.25">
      <c r="G3991" s="133"/>
    </row>
    <row r="3992" spans="7:7" x14ac:dyDescent="0.25">
      <c r="G3992" s="133"/>
    </row>
    <row r="3993" spans="7:7" x14ac:dyDescent="0.25">
      <c r="G3993" s="133"/>
    </row>
    <row r="3994" spans="7:7" x14ac:dyDescent="0.25">
      <c r="G3994" s="133"/>
    </row>
    <row r="3995" spans="7:7" x14ac:dyDescent="0.25">
      <c r="G3995" s="133"/>
    </row>
    <row r="3996" spans="7:7" x14ac:dyDescent="0.25">
      <c r="G3996" s="133"/>
    </row>
    <row r="3997" spans="7:7" x14ac:dyDescent="0.25">
      <c r="G3997" s="133"/>
    </row>
    <row r="3998" spans="7:7" x14ac:dyDescent="0.25">
      <c r="G3998" s="133"/>
    </row>
    <row r="3999" spans="7:7" x14ac:dyDescent="0.25">
      <c r="G3999" s="133"/>
    </row>
    <row r="4000" spans="7:7" x14ac:dyDescent="0.25">
      <c r="G4000" s="133"/>
    </row>
    <row r="4001" spans="7:7" x14ac:dyDescent="0.25">
      <c r="G4001" s="133"/>
    </row>
    <row r="4002" spans="7:7" x14ac:dyDescent="0.25">
      <c r="G4002" s="133"/>
    </row>
    <row r="4003" spans="7:7" x14ac:dyDescent="0.25">
      <c r="G4003" s="133"/>
    </row>
    <row r="4004" spans="7:7" x14ac:dyDescent="0.25">
      <c r="G4004" s="133"/>
    </row>
    <row r="4005" spans="7:7" x14ac:dyDescent="0.25">
      <c r="G4005" s="133"/>
    </row>
    <row r="4006" spans="7:7" x14ac:dyDescent="0.25">
      <c r="G4006" s="133"/>
    </row>
    <row r="4007" spans="7:7" x14ac:dyDescent="0.25">
      <c r="G4007" s="133"/>
    </row>
    <row r="4008" spans="7:7" x14ac:dyDescent="0.25">
      <c r="G4008" s="133"/>
    </row>
    <row r="4009" spans="7:7" x14ac:dyDescent="0.25">
      <c r="G4009" s="133"/>
    </row>
    <row r="4010" spans="7:7" x14ac:dyDescent="0.25">
      <c r="G4010" s="133"/>
    </row>
    <row r="4011" spans="7:7" x14ac:dyDescent="0.25">
      <c r="G4011" s="133"/>
    </row>
    <row r="4012" spans="7:7" x14ac:dyDescent="0.25">
      <c r="G4012" s="133"/>
    </row>
    <row r="4013" spans="7:7" x14ac:dyDescent="0.25">
      <c r="G4013" s="133"/>
    </row>
    <row r="4014" spans="7:7" x14ac:dyDescent="0.25">
      <c r="G4014" s="133"/>
    </row>
    <row r="4015" spans="7:7" x14ac:dyDescent="0.25">
      <c r="G4015" s="133"/>
    </row>
    <row r="4016" spans="7:7" x14ac:dyDescent="0.25">
      <c r="G4016" s="133"/>
    </row>
    <row r="4017" spans="7:7" x14ac:dyDescent="0.25">
      <c r="G4017" s="133"/>
    </row>
    <row r="4018" spans="7:7" x14ac:dyDescent="0.25">
      <c r="G4018" s="133"/>
    </row>
    <row r="4019" spans="7:7" x14ac:dyDescent="0.25">
      <c r="G4019" s="133"/>
    </row>
    <row r="4020" spans="7:7" x14ac:dyDescent="0.25">
      <c r="G4020" s="133"/>
    </row>
    <row r="4021" spans="7:7" x14ac:dyDescent="0.25">
      <c r="G4021" s="133"/>
    </row>
    <row r="4022" spans="7:7" x14ac:dyDescent="0.25">
      <c r="G4022" s="133"/>
    </row>
    <row r="4023" spans="7:7" x14ac:dyDescent="0.25">
      <c r="G4023" s="133"/>
    </row>
    <row r="4024" spans="7:7" x14ac:dyDescent="0.25">
      <c r="G4024" s="133"/>
    </row>
    <row r="4025" spans="7:7" x14ac:dyDescent="0.25">
      <c r="G4025" s="133"/>
    </row>
    <row r="4026" spans="7:7" x14ac:dyDescent="0.25">
      <c r="G4026" s="133"/>
    </row>
    <row r="4027" spans="7:7" x14ac:dyDescent="0.25">
      <c r="G4027" s="133"/>
    </row>
    <row r="4028" spans="7:7" x14ac:dyDescent="0.25">
      <c r="G4028" s="133"/>
    </row>
    <row r="4029" spans="7:7" x14ac:dyDescent="0.25">
      <c r="G4029" s="133"/>
    </row>
    <row r="4030" spans="7:7" x14ac:dyDescent="0.25">
      <c r="G4030" s="133"/>
    </row>
    <row r="4031" spans="7:7" x14ac:dyDescent="0.25">
      <c r="G4031" s="133"/>
    </row>
    <row r="4032" spans="7:7" x14ac:dyDescent="0.25">
      <c r="G4032" s="133"/>
    </row>
    <row r="4033" spans="7:7" x14ac:dyDescent="0.25">
      <c r="G4033" s="133"/>
    </row>
    <row r="4034" spans="7:7" x14ac:dyDescent="0.25">
      <c r="G4034" s="133"/>
    </row>
    <row r="4035" spans="7:7" x14ac:dyDescent="0.25">
      <c r="G4035" s="133"/>
    </row>
    <row r="4036" spans="7:7" x14ac:dyDescent="0.25">
      <c r="G4036" s="133"/>
    </row>
    <row r="4037" spans="7:7" x14ac:dyDescent="0.25">
      <c r="G4037" s="133"/>
    </row>
    <row r="4038" spans="7:7" x14ac:dyDescent="0.25">
      <c r="G4038" s="133"/>
    </row>
    <row r="4039" spans="7:7" x14ac:dyDescent="0.25">
      <c r="G4039" s="133"/>
    </row>
    <row r="4040" spans="7:7" x14ac:dyDescent="0.25">
      <c r="G4040" s="133"/>
    </row>
    <row r="4041" spans="7:7" x14ac:dyDescent="0.25">
      <c r="G4041" s="133"/>
    </row>
    <row r="4042" spans="7:7" x14ac:dyDescent="0.25">
      <c r="G4042" s="133"/>
    </row>
    <row r="4043" spans="7:7" x14ac:dyDescent="0.25">
      <c r="G4043" s="133"/>
    </row>
    <row r="4044" spans="7:7" x14ac:dyDescent="0.25">
      <c r="G4044" s="133"/>
    </row>
    <row r="4045" spans="7:7" x14ac:dyDescent="0.25">
      <c r="G4045" s="133"/>
    </row>
    <row r="4046" spans="7:7" x14ac:dyDescent="0.25">
      <c r="G4046" s="133"/>
    </row>
    <row r="4047" spans="7:7" x14ac:dyDescent="0.25">
      <c r="G4047" s="133"/>
    </row>
    <row r="4048" spans="7:7" x14ac:dyDescent="0.25">
      <c r="G4048" s="133"/>
    </row>
    <row r="4049" spans="7:7" x14ac:dyDescent="0.25">
      <c r="G4049" s="133"/>
    </row>
    <row r="4050" spans="7:7" x14ac:dyDescent="0.25">
      <c r="G4050" s="133"/>
    </row>
    <row r="4051" spans="7:7" x14ac:dyDescent="0.25">
      <c r="G4051" s="133"/>
    </row>
    <row r="4052" spans="7:7" x14ac:dyDescent="0.25">
      <c r="G4052" s="133"/>
    </row>
    <row r="4053" spans="7:7" x14ac:dyDescent="0.25">
      <c r="G4053" s="133"/>
    </row>
    <row r="4054" spans="7:7" x14ac:dyDescent="0.25">
      <c r="G4054" s="133"/>
    </row>
    <row r="4055" spans="7:7" x14ac:dyDescent="0.25">
      <c r="G4055" s="133"/>
    </row>
    <row r="4056" spans="7:7" x14ac:dyDescent="0.25">
      <c r="G4056" s="133"/>
    </row>
    <row r="4057" spans="7:7" x14ac:dyDescent="0.25">
      <c r="G4057" s="133"/>
    </row>
    <row r="4058" spans="7:7" x14ac:dyDescent="0.25">
      <c r="G4058" s="133"/>
    </row>
    <row r="4059" spans="7:7" x14ac:dyDescent="0.25">
      <c r="G4059" s="133"/>
    </row>
    <row r="4060" spans="7:7" x14ac:dyDescent="0.25">
      <c r="G4060" s="133"/>
    </row>
    <row r="4061" spans="7:7" x14ac:dyDescent="0.25">
      <c r="G4061" s="133"/>
    </row>
    <row r="4062" spans="7:7" x14ac:dyDescent="0.25">
      <c r="G4062" s="133"/>
    </row>
    <row r="4063" spans="7:7" x14ac:dyDescent="0.25">
      <c r="G4063" s="133"/>
    </row>
    <row r="4064" spans="7:7" x14ac:dyDescent="0.25">
      <c r="G4064" s="133"/>
    </row>
    <row r="4065" spans="7:7" x14ac:dyDescent="0.25">
      <c r="G4065" s="133"/>
    </row>
    <row r="4066" spans="7:7" x14ac:dyDescent="0.25">
      <c r="G4066" s="133"/>
    </row>
    <row r="4067" spans="7:7" x14ac:dyDescent="0.25">
      <c r="G4067" s="133"/>
    </row>
    <row r="4068" spans="7:7" x14ac:dyDescent="0.25">
      <c r="G4068" s="133"/>
    </row>
    <row r="4069" spans="7:7" x14ac:dyDescent="0.25">
      <c r="G4069" s="133"/>
    </row>
    <row r="4070" spans="7:7" x14ac:dyDescent="0.25">
      <c r="G4070" s="133"/>
    </row>
    <row r="4071" spans="7:7" x14ac:dyDescent="0.25">
      <c r="G4071" s="133"/>
    </row>
    <row r="4072" spans="7:7" x14ac:dyDescent="0.25">
      <c r="G4072" s="133"/>
    </row>
    <row r="4073" spans="7:7" x14ac:dyDescent="0.25">
      <c r="G4073" s="133"/>
    </row>
    <row r="4074" spans="7:7" x14ac:dyDescent="0.25">
      <c r="G4074" s="133"/>
    </row>
    <row r="4075" spans="7:7" x14ac:dyDescent="0.25">
      <c r="G4075" s="133"/>
    </row>
    <row r="4076" spans="7:7" x14ac:dyDescent="0.25">
      <c r="G4076" s="133"/>
    </row>
    <row r="4077" spans="7:7" x14ac:dyDescent="0.25">
      <c r="G4077" s="133"/>
    </row>
    <row r="4078" spans="7:7" x14ac:dyDescent="0.25">
      <c r="G4078" s="133"/>
    </row>
    <row r="4079" spans="7:7" x14ac:dyDescent="0.25">
      <c r="G4079" s="133"/>
    </row>
    <row r="4080" spans="7:7" x14ac:dyDescent="0.25">
      <c r="G4080" s="133"/>
    </row>
    <row r="4081" spans="7:7" x14ac:dyDescent="0.25">
      <c r="G4081" s="133"/>
    </row>
    <row r="4082" spans="7:7" x14ac:dyDescent="0.25">
      <c r="G4082" s="133"/>
    </row>
    <row r="4083" spans="7:7" x14ac:dyDescent="0.25">
      <c r="G4083" s="133"/>
    </row>
    <row r="4084" spans="7:7" x14ac:dyDescent="0.25">
      <c r="G4084" s="133"/>
    </row>
    <row r="4085" spans="7:7" x14ac:dyDescent="0.25">
      <c r="G4085" s="133"/>
    </row>
    <row r="4086" spans="7:7" x14ac:dyDescent="0.25">
      <c r="G4086" s="133"/>
    </row>
    <row r="4087" spans="7:7" x14ac:dyDescent="0.25">
      <c r="G4087" s="133"/>
    </row>
    <row r="4088" spans="7:7" x14ac:dyDescent="0.25">
      <c r="G4088" s="133"/>
    </row>
    <row r="4089" spans="7:7" x14ac:dyDescent="0.25">
      <c r="G4089" s="133"/>
    </row>
    <row r="4090" spans="7:7" x14ac:dyDescent="0.25">
      <c r="G4090" s="133"/>
    </row>
    <row r="4091" spans="7:7" x14ac:dyDescent="0.25">
      <c r="G4091" s="133"/>
    </row>
    <row r="4092" spans="7:7" x14ac:dyDescent="0.25">
      <c r="G4092" s="133"/>
    </row>
    <row r="4093" spans="7:7" x14ac:dyDescent="0.25">
      <c r="G4093" s="133"/>
    </row>
    <row r="4094" spans="7:7" x14ac:dyDescent="0.25">
      <c r="G4094" s="133"/>
    </row>
    <row r="4095" spans="7:7" x14ac:dyDescent="0.25">
      <c r="G4095" s="133"/>
    </row>
    <row r="4096" spans="7:7" x14ac:dyDescent="0.25">
      <c r="G4096" s="133"/>
    </row>
    <row r="4097" spans="7:7" x14ac:dyDescent="0.25">
      <c r="G4097" s="133"/>
    </row>
    <row r="4098" spans="7:7" x14ac:dyDescent="0.25">
      <c r="G4098" s="133"/>
    </row>
    <row r="4099" spans="7:7" x14ac:dyDescent="0.25">
      <c r="G4099" s="133"/>
    </row>
    <row r="4100" spans="7:7" x14ac:dyDescent="0.25">
      <c r="G4100" s="133"/>
    </row>
    <row r="4101" spans="7:7" x14ac:dyDescent="0.25">
      <c r="G4101" s="133"/>
    </row>
    <row r="4102" spans="7:7" x14ac:dyDescent="0.25">
      <c r="G4102" s="133"/>
    </row>
    <row r="4103" spans="7:7" x14ac:dyDescent="0.25">
      <c r="G4103" s="133"/>
    </row>
    <row r="4104" spans="7:7" x14ac:dyDescent="0.25">
      <c r="G4104" s="133"/>
    </row>
    <row r="4105" spans="7:7" x14ac:dyDescent="0.25">
      <c r="G4105" s="133"/>
    </row>
    <row r="4106" spans="7:7" x14ac:dyDescent="0.25">
      <c r="G4106" s="133"/>
    </row>
    <row r="4107" spans="7:7" x14ac:dyDescent="0.25">
      <c r="G4107" s="133"/>
    </row>
    <row r="4108" spans="7:7" x14ac:dyDescent="0.25">
      <c r="G4108" s="133"/>
    </row>
    <row r="4109" spans="7:7" x14ac:dyDescent="0.25">
      <c r="G4109" s="133"/>
    </row>
    <row r="4110" spans="7:7" x14ac:dyDescent="0.25">
      <c r="G4110" s="133"/>
    </row>
    <row r="4111" spans="7:7" x14ac:dyDescent="0.25">
      <c r="G4111" s="133"/>
    </row>
    <row r="4112" spans="7:7" x14ac:dyDescent="0.25">
      <c r="G4112" s="133"/>
    </row>
    <row r="4113" spans="7:7" x14ac:dyDescent="0.25">
      <c r="G4113" s="133"/>
    </row>
    <row r="4114" spans="7:7" x14ac:dyDescent="0.25">
      <c r="G4114" s="133"/>
    </row>
    <row r="4115" spans="7:7" x14ac:dyDescent="0.25">
      <c r="G4115" s="133"/>
    </row>
    <row r="4116" spans="7:7" x14ac:dyDescent="0.25">
      <c r="G4116" s="133"/>
    </row>
    <row r="4117" spans="7:7" x14ac:dyDescent="0.25">
      <c r="G4117" s="133"/>
    </row>
    <row r="4118" spans="7:7" x14ac:dyDescent="0.25">
      <c r="G4118" s="133"/>
    </row>
    <row r="4119" spans="7:7" x14ac:dyDescent="0.25">
      <c r="G4119" s="133"/>
    </row>
    <row r="4120" spans="7:7" x14ac:dyDescent="0.25">
      <c r="G4120" s="133"/>
    </row>
    <row r="4121" spans="7:7" x14ac:dyDescent="0.25">
      <c r="G4121" s="133"/>
    </row>
    <row r="4122" spans="7:7" x14ac:dyDescent="0.25">
      <c r="G4122" s="133"/>
    </row>
    <row r="4123" spans="7:7" x14ac:dyDescent="0.25">
      <c r="G4123" s="133"/>
    </row>
    <row r="4124" spans="7:7" x14ac:dyDescent="0.25">
      <c r="G4124" s="133"/>
    </row>
    <row r="4125" spans="7:7" x14ac:dyDescent="0.25">
      <c r="G4125" s="133"/>
    </row>
    <row r="4126" spans="7:7" x14ac:dyDescent="0.25">
      <c r="G4126" s="133"/>
    </row>
    <row r="4127" spans="7:7" x14ac:dyDescent="0.25">
      <c r="G4127" s="133"/>
    </row>
    <row r="4128" spans="7:7" x14ac:dyDescent="0.25">
      <c r="G4128" s="133"/>
    </row>
    <row r="4129" spans="7:7" x14ac:dyDescent="0.25">
      <c r="G4129" s="133"/>
    </row>
    <row r="4130" spans="7:7" x14ac:dyDescent="0.25">
      <c r="G4130" s="133"/>
    </row>
    <row r="4131" spans="7:7" x14ac:dyDescent="0.25">
      <c r="G4131" s="133"/>
    </row>
    <row r="4132" spans="7:7" x14ac:dyDescent="0.25">
      <c r="G4132" s="133"/>
    </row>
    <row r="4133" spans="7:7" x14ac:dyDescent="0.25">
      <c r="G4133" s="133"/>
    </row>
    <row r="4134" spans="7:7" x14ac:dyDescent="0.25">
      <c r="G4134" s="133"/>
    </row>
    <row r="4135" spans="7:7" x14ac:dyDescent="0.25">
      <c r="G4135" s="133"/>
    </row>
    <row r="4136" spans="7:7" x14ac:dyDescent="0.25">
      <c r="G4136" s="133"/>
    </row>
    <row r="4137" spans="7:7" x14ac:dyDescent="0.25">
      <c r="G4137" s="133"/>
    </row>
    <row r="4138" spans="7:7" x14ac:dyDescent="0.25">
      <c r="G4138" s="133"/>
    </row>
    <row r="4139" spans="7:7" x14ac:dyDescent="0.25">
      <c r="G4139" s="133"/>
    </row>
    <row r="4140" spans="7:7" x14ac:dyDescent="0.25">
      <c r="G4140" s="133"/>
    </row>
    <row r="4141" spans="7:7" x14ac:dyDescent="0.25">
      <c r="G4141" s="133"/>
    </row>
    <row r="4142" spans="7:7" x14ac:dyDescent="0.25">
      <c r="G4142" s="133"/>
    </row>
    <row r="4143" spans="7:7" x14ac:dyDescent="0.25">
      <c r="G4143" s="133"/>
    </row>
    <row r="4144" spans="7:7" x14ac:dyDescent="0.25">
      <c r="G4144" s="133"/>
    </row>
    <row r="4145" spans="7:7" x14ac:dyDescent="0.25">
      <c r="G4145" s="133"/>
    </row>
    <row r="4146" spans="7:7" x14ac:dyDescent="0.25">
      <c r="G4146" s="133"/>
    </row>
    <row r="4147" spans="7:7" x14ac:dyDescent="0.25">
      <c r="G4147" s="133"/>
    </row>
    <row r="4148" spans="7:7" x14ac:dyDescent="0.25">
      <c r="G4148" s="133"/>
    </row>
    <row r="4149" spans="7:7" x14ac:dyDescent="0.25">
      <c r="G4149" s="133"/>
    </row>
    <row r="4150" spans="7:7" x14ac:dyDescent="0.25">
      <c r="G4150" s="133"/>
    </row>
    <row r="4151" spans="7:7" x14ac:dyDescent="0.25">
      <c r="G4151" s="133"/>
    </row>
    <row r="4152" spans="7:7" x14ac:dyDescent="0.25">
      <c r="G4152" s="133"/>
    </row>
    <row r="4153" spans="7:7" x14ac:dyDescent="0.25">
      <c r="G4153" s="133"/>
    </row>
    <row r="4154" spans="7:7" x14ac:dyDescent="0.25">
      <c r="G4154" s="133"/>
    </row>
    <row r="4155" spans="7:7" x14ac:dyDescent="0.25">
      <c r="G4155" s="133"/>
    </row>
    <row r="4156" spans="7:7" x14ac:dyDescent="0.25">
      <c r="G4156" s="133"/>
    </row>
    <row r="4157" spans="7:7" x14ac:dyDescent="0.25">
      <c r="G4157" s="133"/>
    </row>
    <row r="4158" spans="7:7" x14ac:dyDescent="0.25">
      <c r="G4158" s="133"/>
    </row>
    <row r="4159" spans="7:7" x14ac:dyDescent="0.25">
      <c r="G4159" s="133"/>
    </row>
    <row r="4160" spans="7:7" x14ac:dyDescent="0.25">
      <c r="G4160" s="133"/>
    </row>
    <row r="4161" spans="7:7" x14ac:dyDescent="0.25">
      <c r="G4161" s="133"/>
    </row>
    <row r="4162" spans="7:7" x14ac:dyDescent="0.25">
      <c r="G4162" s="133"/>
    </row>
    <row r="4163" spans="7:7" x14ac:dyDescent="0.25">
      <c r="G4163" s="133"/>
    </row>
    <row r="4164" spans="7:7" x14ac:dyDescent="0.25">
      <c r="G4164" s="133"/>
    </row>
    <row r="4165" spans="7:7" x14ac:dyDescent="0.25">
      <c r="G4165" s="133"/>
    </row>
    <row r="4166" spans="7:7" x14ac:dyDescent="0.25">
      <c r="G4166" s="133"/>
    </row>
    <row r="4167" spans="7:7" x14ac:dyDescent="0.25">
      <c r="G4167" s="133"/>
    </row>
    <row r="4168" spans="7:7" x14ac:dyDescent="0.25">
      <c r="G4168" s="133"/>
    </row>
    <row r="4169" spans="7:7" x14ac:dyDescent="0.25">
      <c r="G4169" s="133"/>
    </row>
    <row r="4170" spans="7:7" x14ac:dyDescent="0.25">
      <c r="G4170" s="133"/>
    </row>
    <row r="4171" spans="7:7" x14ac:dyDescent="0.25">
      <c r="G4171" s="133"/>
    </row>
    <row r="4172" spans="7:7" x14ac:dyDescent="0.25">
      <c r="G4172" s="133"/>
    </row>
    <row r="4173" spans="7:7" x14ac:dyDescent="0.25">
      <c r="G4173" s="133"/>
    </row>
    <row r="4174" spans="7:7" x14ac:dyDescent="0.25">
      <c r="G4174" s="133"/>
    </row>
    <row r="4175" spans="7:7" x14ac:dyDescent="0.25">
      <c r="G4175" s="133"/>
    </row>
    <row r="4176" spans="7:7" x14ac:dyDescent="0.25">
      <c r="G4176" s="133"/>
    </row>
    <row r="4177" spans="7:7" x14ac:dyDescent="0.25">
      <c r="G4177" s="133"/>
    </row>
    <row r="4178" spans="7:7" x14ac:dyDescent="0.25">
      <c r="G4178" s="133"/>
    </row>
    <row r="4179" spans="7:7" x14ac:dyDescent="0.25">
      <c r="G4179" s="133"/>
    </row>
    <row r="4180" spans="7:7" x14ac:dyDescent="0.25">
      <c r="G4180" s="133"/>
    </row>
    <row r="4181" spans="7:7" x14ac:dyDescent="0.25">
      <c r="G4181" s="133"/>
    </row>
    <row r="4182" spans="7:7" x14ac:dyDescent="0.25">
      <c r="G4182" s="133"/>
    </row>
    <row r="4183" spans="7:7" x14ac:dyDescent="0.25">
      <c r="G4183" s="133"/>
    </row>
    <row r="4184" spans="7:7" x14ac:dyDescent="0.25">
      <c r="G4184" s="133"/>
    </row>
    <row r="4185" spans="7:7" x14ac:dyDescent="0.25">
      <c r="G4185" s="133"/>
    </row>
    <row r="4186" spans="7:7" x14ac:dyDescent="0.25">
      <c r="G4186" s="133"/>
    </row>
    <row r="4187" spans="7:7" x14ac:dyDescent="0.25">
      <c r="G4187" s="133"/>
    </row>
    <row r="4188" spans="7:7" x14ac:dyDescent="0.25">
      <c r="G4188" s="133"/>
    </row>
    <row r="4189" spans="7:7" x14ac:dyDescent="0.25">
      <c r="G4189" s="133"/>
    </row>
    <row r="4190" spans="7:7" x14ac:dyDescent="0.25">
      <c r="G4190" s="133"/>
    </row>
    <row r="4191" spans="7:7" x14ac:dyDescent="0.25">
      <c r="G4191" s="133"/>
    </row>
    <row r="4192" spans="7:7" x14ac:dyDescent="0.25">
      <c r="G4192" s="133"/>
    </row>
    <row r="4193" spans="7:7" x14ac:dyDescent="0.25">
      <c r="G4193" s="133"/>
    </row>
    <row r="4194" spans="7:7" x14ac:dyDescent="0.25">
      <c r="G4194" s="133"/>
    </row>
    <row r="4195" spans="7:7" x14ac:dyDescent="0.25">
      <c r="G4195" s="133"/>
    </row>
    <row r="4196" spans="7:7" x14ac:dyDescent="0.25">
      <c r="G4196" s="133"/>
    </row>
    <row r="4197" spans="7:7" x14ac:dyDescent="0.25">
      <c r="G4197" s="133"/>
    </row>
    <row r="4198" spans="7:7" x14ac:dyDescent="0.25">
      <c r="G4198" s="133"/>
    </row>
    <row r="4199" spans="7:7" x14ac:dyDescent="0.25">
      <c r="G4199" s="133"/>
    </row>
    <row r="4200" spans="7:7" x14ac:dyDescent="0.25">
      <c r="G4200" s="133"/>
    </row>
    <row r="4201" spans="7:7" x14ac:dyDescent="0.25">
      <c r="G4201" s="133"/>
    </row>
    <row r="4202" spans="7:7" x14ac:dyDescent="0.25">
      <c r="G4202" s="133"/>
    </row>
    <row r="4203" spans="7:7" x14ac:dyDescent="0.25">
      <c r="G4203" s="133"/>
    </row>
    <row r="4204" spans="7:7" x14ac:dyDescent="0.25">
      <c r="G4204" s="133"/>
    </row>
    <row r="4205" spans="7:7" x14ac:dyDescent="0.25">
      <c r="G4205" s="133"/>
    </row>
    <row r="4206" spans="7:7" x14ac:dyDescent="0.25">
      <c r="G4206" s="133"/>
    </row>
    <row r="4207" spans="7:7" x14ac:dyDescent="0.25">
      <c r="G4207" s="133"/>
    </row>
    <row r="4208" spans="7:7" x14ac:dyDescent="0.25">
      <c r="G4208" s="133"/>
    </row>
    <row r="4209" spans="7:7" x14ac:dyDescent="0.25">
      <c r="G4209" s="133"/>
    </row>
    <row r="4210" spans="7:7" x14ac:dyDescent="0.25">
      <c r="G4210" s="133"/>
    </row>
    <row r="4211" spans="7:7" x14ac:dyDescent="0.25">
      <c r="G4211" s="133"/>
    </row>
    <row r="4212" spans="7:7" x14ac:dyDescent="0.25">
      <c r="G4212" s="133"/>
    </row>
    <row r="4213" spans="7:7" x14ac:dyDescent="0.25">
      <c r="G4213" s="133"/>
    </row>
    <row r="4214" spans="7:7" x14ac:dyDescent="0.25">
      <c r="G4214" s="133"/>
    </row>
    <row r="4215" spans="7:7" x14ac:dyDescent="0.25">
      <c r="G4215" s="133"/>
    </row>
    <row r="4216" spans="7:7" x14ac:dyDescent="0.25">
      <c r="G4216" s="133"/>
    </row>
    <row r="4217" spans="7:7" x14ac:dyDescent="0.25">
      <c r="G4217" s="133"/>
    </row>
    <row r="4218" spans="7:7" x14ac:dyDescent="0.25">
      <c r="G4218" s="133"/>
    </row>
    <row r="4219" spans="7:7" x14ac:dyDescent="0.25">
      <c r="G4219" s="133"/>
    </row>
    <row r="4220" spans="7:7" x14ac:dyDescent="0.25">
      <c r="G4220" s="133"/>
    </row>
    <row r="4221" spans="7:7" x14ac:dyDescent="0.25">
      <c r="G4221" s="133"/>
    </row>
    <row r="4222" spans="7:7" x14ac:dyDescent="0.25">
      <c r="G4222" s="133"/>
    </row>
    <row r="4223" spans="7:7" x14ac:dyDescent="0.25">
      <c r="G4223" s="133"/>
    </row>
    <row r="4224" spans="7:7" x14ac:dyDescent="0.25">
      <c r="G4224" s="133"/>
    </row>
    <row r="4225" spans="7:7" x14ac:dyDescent="0.25">
      <c r="G4225" s="133"/>
    </row>
    <row r="4226" spans="7:7" x14ac:dyDescent="0.25">
      <c r="G4226" s="133"/>
    </row>
    <row r="4227" spans="7:7" x14ac:dyDescent="0.25">
      <c r="G4227" s="133"/>
    </row>
    <row r="4228" spans="7:7" x14ac:dyDescent="0.25">
      <c r="G4228" s="133"/>
    </row>
    <row r="4229" spans="7:7" x14ac:dyDescent="0.25">
      <c r="G4229" s="133"/>
    </row>
    <row r="4230" spans="7:7" x14ac:dyDescent="0.25">
      <c r="G4230" s="133"/>
    </row>
    <row r="4231" spans="7:7" x14ac:dyDescent="0.25">
      <c r="G4231" s="133"/>
    </row>
    <row r="4232" spans="7:7" x14ac:dyDescent="0.25">
      <c r="G4232" s="133"/>
    </row>
    <row r="4233" spans="7:7" x14ac:dyDescent="0.25">
      <c r="G4233" s="133"/>
    </row>
    <row r="4234" spans="7:7" x14ac:dyDescent="0.25">
      <c r="G4234" s="133"/>
    </row>
    <row r="4235" spans="7:7" x14ac:dyDescent="0.25">
      <c r="G4235" s="133"/>
    </row>
    <row r="4236" spans="7:7" x14ac:dyDescent="0.25">
      <c r="G4236" s="133"/>
    </row>
    <row r="4237" spans="7:7" x14ac:dyDescent="0.25">
      <c r="G4237" s="133"/>
    </row>
    <row r="4238" spans="7:7" x14ac:dyDescent="0.25">
      <c r="G4238" s="133"/>
    </row>
    <row r="4239" spans="7:7" x14ac:dyDescent="0.25">
      <c r="G4239" s="133"/>
    </row>
    <row r="4240" spans="7:7" x14ac:dyDescent="0.25">
      <c r="G4240" s="133"/>
    </row>
    <row r="4241" spans="7:7" x14ac:dyDescent="0.25">
      <c r="G4241" s="133"/>
    </row>
    <row r="4242" spans="7:7" x14ac:dyDescent="0.25">
      <c r="G4242" s="133"/>
    </row>
    <row r="4243" spans="7:7" x14ac:dyDescent="0.25">
      <c r="G4243" s="133"/>
    </row>
    <row r="4244" spans="7:7" x14ac:dyDescent="0.25">
      <c r="G4244" s="133"/>
    </row>
    <row r="4245" spans="7:7" x14ac:dyDescent="0.25">
      <c r="G4245" s="133"/>
    </row>
    <row r="4246" spans="7:7" x14ac:dyDescent="0.25">
      <c r="G4246" s="133"/>
    </row>
    <row r="4247" spans="7:7" x14ac:dyDescent="0.25">
      <c r="G4247" s="133"/>
    </row>
    <row r="4248" spans="7:7" x14ac:dyDescent="0.25">
      <c r="G4248" s="133"/>
    </row>
    <row r="4249" spans="7:7" x14ac:dyDescent="0.25">
      <c r="G4249" s="133"/>
    </row>
    <row r="4250" spans="7:7" x14ac:dyDescent="0.25">
      <c r="G4250" s="133"/>
    </row>
    <row r="4251" spans="7:7" x14ac:dyDescent="0.25">
      <c r="G4251" s="133"/>
    </row>
    <row r="4252" spans="7:7" x14ac:dyDescent="0.25">
      <c r="G4252" s="133"/>
    </row>
    <row r="4253" spans="7:7" x14ac:dyDescent="0.25">
      <c r="G4253" s="133"/>
    </row>
    <row r="4254" spans="7:7" x14ac:dyDescent="0.25">
      <c r="G4254" s="133"/>
    </row>
    <row r="4255" spans="7:7" x14ac:dyDescent="0.25">
      <c r="G4255" s="133"/>
    </row>
    <row r="4256" spans="7:7" x14ac:dyDescent="0.25">
      <c r="G4256" s="133"/>
    </row>
    <row r="4257" spans="7:7" x14ac:dyDescent="0.25">
      <c r="G4257" s="133"/>
    </row>
    <row r="4258" spans="7:7" x14ac:dyDescent="0.25">
      <c r="G4258" s="133"/>
    </row>
    <row r="4259" spans="7:7" x14ac:dyDescent="0.25">
      <c r="G4259" s="133"/>
    </row>
    <row r="4260" spans="7:7" x14ac:dyDescent="0.25">
      <c r="G4260" s="133"/>
    </row>
    <row r="4261" spans="7:7" x14ac:dyDescent="0.25">
      <c r="G4261" s="133"/>
    </row>
    <row r="4262" spans="7:7" x14ac:dyDescent="0.25">
      <c r="G4262" s="133"/>
    </row>
    <row r="4263" spans="7:7" x14ac:dyDescent="0.25">
      <c r="G4263" s="133"/>
    </row>
    <row r="4264" spans="7:7" x14ac:dyDescent="0.25">
      <c r="G4264" s="133"/>
    </row>
    <row r="4265" spans="7:7" x14ac:dyDescent="0.25">
      <c r="G4265" s="133"/>
    </row>
    <row r="4266" spans="7:7" x14ac:dyDescent="0.25">
      <c r="G4266" s="133"/>
    </row>
    <row r="4267" spans="7:7" x14ac:dyDescent="0.25">
      <c r="G4267" s="133"/>
    </row>
    <row r="4268" spans="7:7" x14ac:dyDescent="0.25">
      <c r="G4268" s="133"/>
    </row>
    <row r="4269" spans="7:7" x14ac:dyDescent="0.25">
      <c r="G4269" s="133"/>
    </row>
    <row r="4270" spans="7:7" x14ac:dyDescent="0.25">
      <c r="G4270" s="133"/>
    </row>
    <row r="4271" spans="7:7" x14ac:dyDescent="0.25">
      <c r="G4271" s="133"/>
    </row>
    <row r="4272" spans="7:7" x14ac:dyDescent="0.25">
      <c r="G4272" s="133"/>
    </row>
    <row r="4273" spans="7:7" x14ac:dyDescent="0.25">
      <c r="G4273" s="133"/>
    </row>
    <row r="4274" spans="7:7" x14ac:dyDescent="0.25">
      <c r="G4274" s="133"/>
    </row>
    <row r="4275" spans="7:7" x14ac:dyDescent="0.25">
      <c r="G4275" s="133"/>
    </row>
    <row r="4276" spans="7:7" x14ac:dyDescent="0.25">
      <c r="G4276" s="133"/>
    </row>
    <row r="4277" spans="7:7" x14ac:dyDescent="0.25">
      <c r="G4277" s="133"/>
    </row>
    <row r="4278" spans="7:7" x14ac:dyDescent="0.25">
      <c r="G4278" s="133"/>
    </row>
    <row r="4279" spans="7:7" x14ac:dyDescent="0.25">
      <c r="G4279" s="133"/>
    </row>
    <row r="4280" spans="7:7" x14ac:dyDescent="0.25">
      <c r="G4280" s="133"/>
    </row>
    <row r="4281" spans="7:7" x14ac:dyDescent="0.25">
      <c r="G4281" s="133"/>
    </row>
    <row r="4282" spans="7:7" x14ac:dyDescent="0.25">
      <c r="G4282" s="133"/>
    </row>
    <row r="4283" spans="7:7" x14ac:dyDescent="0.25">
      <c r="G4283" s="133"/>
    </row>
    <row r="4284" spans="7:7" x14ac:dyDescent="0.25">
      <c r="G4284" s="133"/>
    </row>
    <row r="4285" spans="7:7" x14ac:dyDescent="0.25">
      <c r="G4285" s="133"/>
    </row>
    <row r="4286" spans="7:7" x14ac:dyDescent="0.25">
      <c r="G4286" s="133"/>
    </row>
    <row r="4287" spans="7:7" x14ac:dyDescent="0.25">
      <c r="G4287" s="133"/>
    </row>
    <row r="4288" spans="7:7" x14ac:dyDescent="0.25">
      <c r="G4288" s="133"/>
    </row>
    <row r="4289" spans="7:7" x14ac:dyDescent="0.25">
      <c r="G4289" s="133"/>
    </row>
    <row r="4290" spans="7:7" x14ac:dyDescent="0.25">
      <c r="G4290" s="133"/>
    </row>
    <row r="4291" spans="7:7" x14ac:dyDescent="0.25">
      <c r="G4291" s="133"/>
    </row>
    <row r="4292" spans="7:7" x14ac:dyDescent="0.25">
      <c r="G4292" s="133"/>
    </row>
    <row r="4293" spans="7:7" x14ac:dyDescent="0.25">
      <c r="G4293" s="133"/>
    </row>
    <row r="4294" spans="7:7" x14ac:dyDescent="0.25">
      <c r="G4294" s="133"/>
    </row>
    <row r="4295" spans="7:7" x14ac:dyDescent="0.25">
      <c r="G4295" s="133"/>
    </row>
    <row r="4296" spans="7:7" x14ac:dyDescent="0.25">
      <c r="G4296" s="133"/>
    </row>
    <row r="4297" spans="7:7" x14ac:dyDescent="0.25">
      <c r="G4297" s="133"/>
    </row>
    <row r="4298" spans="7:7" x14ac:dyDescent="0.25">
      <c r="G4298" s="133"/>
    </row>
    <row r="4299" spans="7:7" x14ac:dyDescent="0.25">
      <c r="G4299" s="133"/>
    </row>
    <row r="4300" spans="7:7" x14ac:dyDescent="0.25">
      <c r="G4300" s="133"/>
    </row>
    <row r="4301" spans="7:7" x14ac:dyDescent="0.25">
      <c r="G4301" s="133"/>
    </row>
    <row r="4302" spans="7:7" x14ac:dyDescent="0.25">
      <c r="G4302" s="133"/>
    </row>
    <row r="4303" spans="7:7" x14ac:dyDescent="0.25">
      <c r="G4303" s="133"/>
    </row>
    <row r="4304" spans="7:7" x14ac:dyDescent="0.25">
      <c r="G4304" s="133"/>
    </row>
    <row r="4305" spans="7:7" x14ac:dyDescent="0.25">
      <c r="G4305" s="133"/>
    </row>
    <row r="4306" spans="7:7" x14ac:dyDescent="0.25">
      <c r="G4306" s="133"/>
    </row>
    <row r="4307" spans="7:7" x14ac:dyDescent="0.25">
      <c r="G4307" s="133"/>
    </row>
    <row r="4308" spans="7:7" x14ac:dyDescent="0.25">
      <c r="G4308" s="133"/>
    </row>
    <row r="4309" spans="7:7" x14ac:dyDescent="0.25">
      <c r="G4309" s="133"/>
    </row>
    <row r="4310" spans="7:7" x14ac:dyDescent="0.25">
      <c r="G4310" s="133"/>
    </row>
    <row r="4311" spans="7:7" x14ac:dyDescent="0.25">
      <c r="G4311" s="133"/>
    </row>
    <row r="4312" spans="7:7" x14ac:dyDescent="0.25">
      <c r="G4312" s="133"/>
    </row>
    <row r="4313" spans="7:7" x14ac:dyDescent="0.25">
      <c r="G4313" s="133"/>
    </row>
    <row r="4314" spans="7:7" x14ac:dyDescent="0.25">
      <c r="G4314" s="133"/>
    </row>
    <row r="4315" spans="7:7" x14ac:dyDescent="0.25">
      <c r="G4315" s="133"/>
    </row>
    <row r="4316" spans="7:7" x14ac:dyDescent="0.25">
      <c r="G4316" s="133"/>
    </row>
    <row r="4317" spans="7:7" x14ac:dyDescent="0.25">
      <c r="G4317" s="133"/>
    </row>
    <row r="4318" spans="7:7" x14ac:dyDescent="0.25">
      <c r="G4318" s="133"/>
    </row>
    <row r="4319" spans="7:7" x14ac:dyDescent="0.25">
      <c r="G4319" s="133"/>
    </row>
    <row r="4320" spans="7:7" x14ac:dyDescent="0.25">
      <c r="G4320" s="133"/>
    </row>
    <row r="4321" spans="7:7" x14ac:dyDescent="0.25">
      <c r="G4321" s="133"/>
    </row>
    <row r="4322" spans="7:7" x14ac:dyDescent="0.25">
      <c r="G4322" s="133"/>
    </row>
    <row r="4323" spans="7:7" x14ac:dyDescent="0.25">
      <c r="G4323" s="133"/>
    </row>
    <row r="4324" spans="7:7" x14ac:dyDescent="0.25">
      <c r="G4324" s="133"/>
    </row>
    <row r="4325" spans="7:7" x14ac:dyDescent="0.25">
      <c r="G4325" s="133"/>
    </row>
    <row r="4326" spans="7:7" x14ac:dyDescent="0.25">
      <c r="G4326" s="133"/>
    </row>
    <row r="4327" spans="7:7" x14ac:dyDescent="0.25">
      <c r="G4327" s="133"/>
    </row>
    <row r="4328" spans="7:7" x14ac:dyDescent="0.25">
      <c r="G4328" s="133"/>
    </row>
    <row r="4329" spans="7:7" x14ac:dyDescent="0.25">
      <c r="G4329" s="133"/>
    </row>
    <row r="4330" spans="7:7" x14ac:dyDescent="0.25">
      <c r="G4330" s="133"/>
    </row>
    <row r="4331" spans="7:7" x14ac:dyDescent="0.25">
      <c r="G4331" s="133"/>
    </row>
    <row r="4332" spans="7:7" x14ac:dyDescent="0.25">
      <c r="G4332" s="133"/>
    </row>
    <row r="4333" spans="7:7" x14ac:dyDescent="0.25">
      <c r="G4333" s="133"/>
    </row>
    <row r="4334" spans="7:7" x14ac:dyDescent="0.25">
      <c r="G4334" s="133"/>
    </row>
    <row r="4335" spans="7:7" x14ac:dyDescent="0.25">
      <c r="G4335" s="133"/>
    </row>
    <row r="4336" spans="7:7" x14ac:dyDescent="0.25">
      <c r="G4336" s="133"/>
    </row>
    <row r="4337" spans="7:7" x14ac:dyDescent="0.25">
      <c r="G4337" s="133"/>
    </row>
    <row r="4338" spans="7:7" x14ac:dyDescent="0.25">
      <c r="G4338" s="133"/>
    </row>
    <row r="4339" spans="7:7" x14ac:dyDescent="0.25">
      <c r="G4339" s="133"/>
    </row>
    <row r="4340" spans="7:7" x14ac:dyDescent="0.25">
      <c r="G4340" s="133"/>
    </row>
    <row r="4341" spans="7:7" x14ac:dyDescent="0.25">
      <c r="G4341" s="133"/>
    </row>
    <row r="4342" spans="7:7" x14ac:dyDescent="0.25">
      <c r="G4342" s="133"/>
    </row>
    <row r="4343" spans="7:7" x14ac:dyDescent="0.25">
      <c r="G4343" s="133"/>
    </row>
    <row r="4344" spans="7:7" x14ac:dyDescent="0.25">
      <c r="G4344" s="133"/>
    </row>
    <row r="4345" spans="7:7" x14ac:dyDescent="0.25">
      <c r="G4345" s="133"/>
    </row>
    <row r="4346" spans="7:7" x14ac:dyDescent="0.25">
      <c r="G4346" s="133"/>
    </row>
    <row r="4347" spans="7:7" x14ac:dyDescent="0.25">
      <c r="G4347" s="133"/>
    </row>
    <row r="4348" spans="7:7" x14ac:dyDescent="0.25">
      <c r="G4348" s="133"/>
    </row>
    <row r="4349" spans="7:7" x14ac:dyDescent="0.25">
      <c r="G4349" s="133"/>
    </row>
    <row r="4350" spans="7:7" x14ac:dyDescent="0.25">
      <c r="G4350" s="133"/>
    </row>
    <row r="4351" spans="7:7" x14ac:dyDescent="0.25">
      <c r="G4351" s="133"/>
    </row>
    <row r="4352" spans="7:7" x14ac:dyDescent="0.25">
      <c r="G4352" s="133"/>
    </row>
    <row r="4353" spans="7:7" x14ac:dyDescent="0.25">
      <c r="G4353" s="133"/>
    </row>
    <row r="4354" spans="7:7" x14ac:dyDescent="0.25">
      <c r="G4354" s="133"/>
    </row>
    <row r="4355" spans="7:7" x14ac:dyDescent="0.25">
      <c r="G4355" s="133"/>
    </row>
    <row r="4356" spans="7:7" x14ac:dyDescent="0.25">
      <c r="G4356" s="133"/>
    </row>
    <row r="4357" spans="7:7" x14ac:dyDescent="0.25">
      <c r="G4357" s="133"/>
    </row>
    <row r="4358" spans="7:7" x14ac:dyDescent="0.25">
      <c r="G4358" s="133"/>
    </row>
    <row r="4359" spans="7:7" x14ac:dyDescent="0.25">
      <c r="G4359" s="133"/>
    </row>
    <row r="4360" spans="7:7" x14ac:dyDescent="0.25">
      <c r="G4360" s="133"/>
    </row>
    <row r="4361" spans="7:7" x14ac:dyDescent="0.25">
      <c r="G4361" s="133"/>
    </row>
    <row r="4362" spans="7:7" x14ac:dyDescent="0.25">
      <c r="G4362" s="133"/>
    </row>
    <row r="4363" spans="7:7" x14ac:dyDescent="0.25">
      <c r="G4363" s="133"/>
    </row>
    <row r="4364" spans="7:7" x14ac:dyDescent="0.25">
      <c r="G4364" s="133"/>
    </row>
    <row r="4365" spans="7:7" x14ac:dyDescent="0.25">
      <c r="G4365" s="133"/>
    </row>
    <row r="4366" spans="7:7" x14ac:dyDescent="0.25">
      <c r="G4366" s="133"/>
    </row>
    <row r="4367" spans="7:7" x14ac:dyDescent="0.25">
      <c r="G4367" s="133"/>
    </row>
    <row r="4368" spans="7:7" x14ac:dyDescent="0.25">
      <c r="G4368" s="133"/>
    </row>
    <row r="4369" spans="7:7" x14ac:dyDescent="0.25">
      <c r="G4369" s="133"/>
    </row>
    <row r="4370" spans="7:7" x14ac:dyDescent="0.25">
      <c r="G4370" s="133"/>
    </row>
    <row r="4371" spans="7:7" x14ac:dyDescent="0.25">
      <c r="G4371" s="133"/>
    </row>
    <row r="4372" spans="7:7" x14ac:dyDescent="0.25">
      <c r="G4372" s="133"/>
    </row>
    <row r="4373" spans="7:7" x14ac:dyDescent="0.25">
      <c r="G4373" s="133"/>
    </row>
    <row r="4374" spans="7:7" x14ac:dyDescent="0.25">
      <c r="G4374" s="133"/>
    </row>
    <row r="4375" spans="7:7" x14ac:dyDescent="0.25">
      <c r="G4375" s="133"/>
    </row>
    <row r="4376" spans="7:7" x14ac:dyDescent="0.25">
      <c r="G4376" s="133"/>
    </row>
    <row r="4377" spans="7:7" x14ac:dyDescent="0.25">
      <c r="G4377" s="133"/>
    </row>
    <row r="4378" spans="7:7" x14ac:dyDescent="0.25">
      <c r="G4378" s="133"/>
    </row>
    <row r="4379" spans="7:7" x14ac:dyDescent="0.25">
      <c r="G4379" s="133"/>
    </row>
    <row r="4380" spans="7:7" x14ac:dyDescent="0.25">
      <c r="G4380" s="133"/>
    </row>
    <row r="4381" spans="7:7" x14ac:dyDescent="0.25">
      <c r="G4381" s="133"/>
    </row>
    <row r="4382" spans="7:7" x14ac:dyDescent="0.25">
      <c r="G4382" s="133"/>
    </row>
    <row r="4383" spans="7:7" x14ac:dyDescent="0.25">
      <c r="G4383" s="133"/>
    </row>
    <row r="4384" spans="7:7" x14ac:dyDescent="0.25">
      <c r="G4384" s="133"/>
    </row>
    <row r="4385" spans="7:7" x14ac:dyDescent="0.25">
      <c r="G4385" s="133"/>
    </row>
    <row r="4386" spans="7:7" x14ac:dyDescent="0.25">
      <c r="G4386" s="133"/>
    </row>
    <row r="4387" spans="7:7" x14ac:dyDescent="0.25">
      <c r="G4387" s="133"/>
    </row>
    <row r="4388" spans="7:7" x14ac:dyDescent="0.25">
      <c r="G4388" s="133"/>
    </row>
    <row r="4389" spans="7:7" x14ac:dyDescent="0.25">
      <c r="G4389" s="133"/>
    </row>
    <row r="4390" spans="7:7" x14ac:dyDescent="0.25">
      <c r="G4390" s="133"/>
    </row>
    <row r="4391" spans="7:7" x14ac:dyDescent="0.25">
      <c r="G4391" s="133"/>
    </row>
    <row r="4392" spans="7:7" x14ac:dyDescent="0.25">
      <c r="G4392" s="133"/>
    </row>
    <row r="4393" spans="7:7" x14ac:dyDescent="0.25">
      <c r="G4393" s="133"/>
    </row>
    <row r="4394" spans="7:7" x14ac:dyDescent="0.25">
      <c r="G4394" s="133"/>
    </row>
    <row r="4395" spans="7:7" x14ac:dyDescent="0.25">
      <c r="G4395" s="133"/>
    </row>
    <row r="4396" spans="7:7" x14ac:dyDescent="0.25">
      <c r="G4396" s="133"/>
    </row>
    <row r="4397" spans="7:7" x14ac:dyDescent="0.25">
      <c r="G4397" s="133"/>
    </row>
    <row r="4398" spans="7:7" x14ac:dyDescent="0.25">
      <c r="G4398" s="133"/>
    </row>
    <row r="4399" spans="7:7" x14ac:dyDescent="0.25">
      <c r="G4399" s="133"/>
    </row>
    <row r="4400" spans="7:7" x14ac:dyDescent="0.25">
      <c r="G4400" s="133"/>
    </row>
    <row r="4401" spans="7:7" x14ac:dyDescent="0.25">
      <c r="G4401" s="133"/>
    </row>
    <row r="4402" spans="7:7" x14ac:dyDescent="0.25">
      <c r="G4402" s="133"/>
    </row>
    <row r="4403" spans="7:7" x14ac:dyDescent="0.25">
      <c r="G4403" s="133"/>
    </row>
    <row r="4404" spans="7:7" x14ac:dyDescent="0.25">
      <c r="G4404" s="133"/>
    </row>
    <row r="4405" spans="7:7" x14ac:dyDescent="0.25">
      <c r="G4405" s="133"/>
    </row>
    <row r="4406" spans="7:7" x14ac:dyDescent="0.25">
      <c r="G4406" s="133"/>
    </row>
    <row r="4407" spans="7:7" x14ac:dyDescent="0.25">
      <c r="G4407" s="133"/>
    </row>
    <row r="4408" spans="7:7" x14ac:dyDescent="0.25">
      <c r="G4408" s="133"/>
    </row>
    <row r="4409" spans="7:7" x14ac:dyDescent="0.25">
      <c r="G4409" s="133"/>
    </row>
    <row r="4410" spans="7:7" x14ac:dyDescent="0.25">
      <c r="G4410" s="133"/>
    </row>
    <row r="4411" spans="7:7" x14ac:dyDescent="0.25">
      <c r="G4411" s="133"/>
    </row>
    <row r="4412" spans="7:7" x14ac:dyDescent="0.25">
      <c r="G4412" s="133"/>
    </row>
    <row r="4413" spans="7:7" x14ac:dyDescent="0.25">
      <c r="G4413" s="133"/>
    </row>
    <row r="4414" spans="7:7" x14ac:dyDescent="0.25">
      <c r="G4414" s="133"/>
    </row>
    <row r="4415" spans="7:7" x14ac:dyDescent="0.25">
      <c r="G4415" s="133"/>
    </row>
    <row r="4416" spans="7:7" x14ac:dyDescent="0.25">
      <c r="G4416" s="133"/>
    </row>
    <row r="4417" spans="7:7" x14ac:dyDescent="0.25">
      <c r="G4417" s="133"/>
    </row>
    <row r="4418" spans="7:7" x14ac:dyDescent="0.25">
      <c r="G4418" s="133"/>
    </row>
    <row r="4419" spans="7:7" x14ac:dyDescent="0.25">
      <c r="G4419" s="133"/>
    </row>
    <row r="4420" spans="7:7" x14ac:dyDescent="0.25">
      <c r="G4420" s="133"/>
    </row>
    <row r="4421" spans="7:7" x14ac:dyDescent="0.25">
      <c r="G4421" s="133"/>
    </row>
    <row r="4422" spans="7:7" x14ac:dyDescent="0.25">
      <c r="G4422" s="133"/>
    </row>
    <row r="4423" spans="7:7" x14ac:dyDescent="0.25">
      <c r="G4423" s="133"/>
    </row>
    <row r="4424" spans="7:7" x14ac:dyDescent="0.25">
      <c r="G4424" s="133"/>
    </row>
    <row r="4425" spans="7:7" x14ac:dyDescent="0.25">
      <c r="G4425" s="133"/>
    </row>
    <row r="4426" spans="7:7" x14ac:dyDescent="0.25">
      <c r="G4426" s="133"/>
    </row>
    <row r="4427" spans="7:7" x14ac:dyDescent="0.25">
      <c r="G4427" s="133"/>
    </row>
    <row r="4428" spans="7:7" x14ac:dyDescent="0.25">
      <c r="G4428" s="133"/>
    </row>
    <row r="4429" spans="7:7" x14ac:dyDescent="0.25">
      <c r="G4429" s="133"/>
    </row>
    <row r="4430" spans="7:7" x14ac:dyDescent="0.25">
      <c r="G4430" s="133"/>
    </row>
    <row r="4431" spans="7:7" x14ac:dyDescent="0.25">
      <c r="G4431" s="133"/>
    </row>
    <row r="4432" spans="7:7" x14ac:dyDescent="0.25">
      <c r="G4432" s="133"/>
    </row>
    <row r="4433" spans="7:7" x14ac:dyDescent="0.25">
      <c r="G4433" s="133"/>
    </row>
    <row r="4434" spans="7:7" x14ac:dyDescent="0.25">
      <c r="G4434" s="133"/>
    </row>
    <row r="4435" spans="7:7" x14ac:dyDescent="0.25">
      <c r="G4435" s="133"/>
    </row>
    <row r="4436" spans="7:7" x14ac:dyDescent="0.25">
      <c r="G4436" s="133"/>
    </row>
    <row r="4437" spans="7:7" x14ac:dyDescent="0.25">
      <c r="G4437" s="133"/>
    </row>
    <row r="4438" spans="7:7" x14ac:dyDescent="0.25">
      <c r="G4438" s="133"/>
    </row>
    <row r="4439" spans="7:7" x14ac:dyDescent="0.25">
      <c r="G4439" s="133"/>
    </row>
    <row r="4440" spans="7:7" x14ac:dyDescent="0.25">
      <c r="G4440" s="133"/>
    </row>
    <row r="4441" spans="7:7" x14ac:dyDescent="0.25">
      <c r="G4441" s="133"/>
    </row>
    <row r="4442" spans="7:7" x14ac:dyDescent="0.25">
      <c r="G4442" s="133"/>
    </row>
    <row r="4443" spans="7:7" x14ac:dyDescent="0.25">
      <c r="G4443" s="133"/>
    </row>
    <row r="4444" spans="7:7" x14ac:dyDescent="0.25">
      <c r="G4444" s="133"/>
    </row>
    <row r="4445" spans="7:7" x14ac:dyDescent="0.25">
      <c r="G4445" s="133"/>
    </row>
    <row r="4446" spans="7:7" x14ac:dyDescent="0.25">
      <c r="G4446" s="133"/>
    </row>
    <row r="4447" spans="7:7" x14ac:dyDescent="0.25">
      <c r="G4447" s="133"/>
    </row>
    <row r="4448" spans="7:7" x14ac:dyDescent="0.25">
      <c r="G4448" s="133"/>
    </row>
    <row r="4449" spans="7:7" x14ac:dyDescent="0.25">
      <c r="G4449" s="133"/>
    </row>
    <row r="4450" spans="7:7" x14ac:dyDescent="0.25">
      <c r="G4450" s="133"/>
    </row>
    <row r="4451" spans="7:7" x14ac:dyDescent="0.25">
      <c r="G4451" s="133"/>
    </row>
    <row r="4452" spans="7:7" x14ac:dyDescent="0.25">
      <c r="G4452" s="133"/>
    </row>
    <row r="4453" spans="7:7" x14ac:dyDescent="0.25">
      <c r="G4453" s="133"/>
    </row>
    <row r="4454" spans="7:7" x14ac:dyDescent="0.25">
      <c r="G4454" s="133"/>
    </row>
    <row r="4455" spans="7:7" x14ac:dyDescent="0.25">
      <c r="G4455" s="133"/>
    </row>
    <row r="4456" spans="7:7" x14ac:dyDescent="0.25">
      <c r="G4456" s="133"/>
    </row>
    <row r="4457" spans="7:7" x14ac:dyDescent="0.25">
      <c r="G4457" s="133"/>
    </row>
    <row r="4458" spans="7:7" x14ac:dyDescent="0.25">
      <c r="G4458" s="133"/>
    </row>
    <row r="4459" spans="7:7" x14ac:dyDescent="0.25">
      <c r="G4459" s="133"/>
    </row>
    <row r="4460" spans="7:7" x14ac:dyDescent="0.25">
      <c r="G4460" s="133"/>
    </row>
    <row r="4461" spans="7:7" x14ac:dyDescent="0.25">
      <c r="G4461" s="133"/>
    </row>
    <row r="4462" spans="7:7" x14ac:dyDescent="0.25">
      <c r="G4462" s="133"/>
    </row>
    <row r="4463" spans="7:7" x14ac:dyDescent="0.25">
      <c r="G4463" s="133"/>
    </row>
    <row r="4464" spans="7:7" x14ac:dyDescent="0.25">
      <c r="G4464" s="133"/>
    </row>
    <row r="4465" spans="7:7" x14ac:dyDescent="0.25">
      <c r="G4465" s="133"/>
    </row>
    <row r="4466" spans="7:7" x14ac:dyDescent="0.25">
      <c r="G4466" s="133"/>
    </row>
    <row r="4467" spans="7:7" x14ac:dyDescent="0.25">
      <c r="G4467" s="133"/>
    </row>
    <row r="4468" spans="7:7" x14ac:dyDescent="0.25">
      <c r="G4468" s="133"/>
    </row>
    <row r="4469" spans="7:7" x14ac:dyDescent="0.25">
      <c r="G4469" s="133"/>
    </row>
    <row r="4470" spans="7:7" x14ac:dyDescent="0.25">
      <c r="G4470" s="133"/>
    </row>
    <row r="4471" spans="7:7" x14ac:dyDescent="0.25">
      <c r="G4471" s="133"/>
    </row>
    <row r="4472" spans="7:7" x14ac:dyDescent="0.25">
      <c r="G4472" s="133"/>
    </row>
    <row r="4473" spans="7:7" x14ac:dyDescent="0.25">
      <c r="G4473" s="133"/>
    </row>
    <row r="4474" spans="7:7" x14ac:dyDescent="0.25">
      <c r="G4474" s="133"/>
    </row>
    <row r="4475" spans="7:7" x14ac:dyDescent="0.25">
      <c r="G4475" s="133"/>
    </row>
    <row r="4476" spans="7:7" x14ac:dyDescent="0.25">
      <c r="G4476" s="133"/>
    </row>
    <row r="4477" spans="7:7" x14ac:dyDescent="0.25">
      <c r="G4477" s="133"/>
    </row>
    <row r="4478" spans="7:7" x14ac:dyDescent="0.25">
      <c r="G4478" s="133"/>
    </row>
    <row r="4479" spans="7:7" x14ac:dyDescent="0.25">
      <c r="G4479" s="133"/>
    </row>
    <row r="4480" spans="7:7" x14ac:dyDescent="0.25">
      <c r="G4480" s="133"/>
    </row>
    <row r="4481" spans="7:7" x14ac:dyDescent="0.25">
      <c r="G4481" s="133"/>
    </row>
    <row r="4482" spans="7:7" x14ac:dyDescent="0.25">
      <c r="G4482" s="133"/>
    </row>
    <row r="4483" spans="7:7" x14ac:dyDescent="0.25">
      <c r="G4483" s="133"/>
    </row>
    <row r="4484" spans="7:7" x14ac:dyDescent="0.25">
      <c r="G4484" s="133"/>
    </row>
    <row r="4485" spans="7:7" x14ac:dyDescent="0.25">
      <c r="G4485" s="133"/>
    </row>
    <row r="4486" spans="7:7" x14ac:dyDescent="0.25">
      <c r="G4486" s="133"/>
    </row>
    <row r="4487" spans="7:7" x14ac:dyDescent="0.25">
      <c r="G4487" s="133"/>
    </row>
    <row r="4488" spans="7:7" x14ac:dyDescent="0.25">
      <c r="G4488" s="133"/>
    </row>
    <row r="4489" spans="7:7" x14ac:dyDescent="0.25">
      <c r="G4489" s="133"/>
    </row>
    <row r="4490" spans="7:7" x14ac:dyDescent="0.25">
      <c r="G4490" s="133"/>
    </row>
    <row r="4491" spans="7:7" x14ac:dyDescent="0.25">
      <c r="G4491" s="133"/>
    </row>
    <row r="4492" spans="7:7" x14ac:dyDescent="0.25">
      <c r="G4492" s="133"/>
    </row>
    <row r="4493" spans="7:7" x14ac:dyDescent="0.25">
      <c r="G4493" s="133"/>
    </row>
    <row r="4494" spans="7:7" x14ac:dyDescent="0.25">
      <c r="G4494" s="133"/>
    </row>
    <row r="4495" spans="7:7" x14ac:dyDescent="0.25">
      <c r="G4495" s="133"/>
    </row>
    <row r="4496" spans="7:7" x14ac:dyDescent="0.25">
      <c r="G4496" s="133"/>
    </row>
    <row r="4497" spans="7:7" x14ac:dyDescent="0.25">
      <c r="G4497" s="133"/>
    </row>
    <row r="4498" spans="7:7" x14ac:dyDescent="0.25">
      <c r="G4498" s="133"/>
    </row>
    <row r="4499" spans="7:7" x14ac:dyDescent="0.25">
      <c r="G4499" s="133"/>
    </row>
    <row r="4500" spans="7:7" x14ac:dyDescent="0.25">
      <c r="G4500" s="133"/>
    </row>
    <row r="4501" spans="7:7" x14ac:dyDescent="0.25">
      <c r="G4501" s="133"/>
    </row>
    <row r="4502" spans="7:7" x14ac:dyDescent="0.25">
      <c r="G4502" s="133"/>
    </row>
    <row r="4503" spans="7:7" x14ac:dyDescent="0.25">
      <c r="G4503" s="133"/>
    </row>
    <row r="4504" spans="7:7" x14ac:dyDescent="0.25">
      <c r="G4504" s="133"/>
    </row>
    <row r="4505" spans="7:7" x14ac:dyDescent="0.25">
      <c r="G4505" s="133"/>
    </row>
    <row r="4506" spans="7:7" x14ac:dyDescent="0.25">
      <c r="G4506" s="133"/>
    </row>
    <row r="4507" spans="7:7" x14ac:dyDescent="0.25">
      <c r="G4507" s="133"/>
    </row>
    <row r="4508" spans="7:7" x14ac:dyDescent="0.25">
      <c r="G4508" s="133"/>
    </row>
    <row r="4509" spans="7:7" x14ac:dyDescent="0.25">
      <c r="G4509" s="133"/>
    </row>
    <row r="4510" spans="7:7" x14ac:dyDescent="0.25">
      <c r="G4510" s="133"/>
    </row>
    <row r="4511" spans="7:7" x14ac:dyDescent="0.25">
      <c r="G4511" s="133"/>
    </row>
    <row r="4512" spans="7:7" x14ac:dyDescent="0.25">
      <c r="G4512" s="133"/>
    </row>
    <row r="4513" spans="7:7" x14ac:dyDescent="0.25">
      <c r="G4513" s="133"/>
    </row>
    <row r="4514" spans="7:7" x14ac:dyDescent="0.25">
      <c r="G4514" s="133"/>
    </row>
    <row r="4515" spans="7:7" x14ac:dyDescent="0.25">
      <c r="G4515" s="133"/>
    </row>
    <row r="4516" spans="7:7" x14ac:dyDescent="0.25">
      <c r="G4516" s="133"/>
    </row>
    <row r="4517" spans="7:7" x14ac:dyDescent="0.25">
      <c r="G4517" s="133"/>
    </row>
    <row r="4518" spans="7:7" x14ac:dyDescent="0.25">
      <c r="G4518" s="133"/>
    </row>
    <row r="4519" spans="7:7" x14ac:dyDescent="0.25">
      <c r="G4519" s="133"/>
    </row>
    <row r="4520" spans="7:7" x14ac:dyDescent="0.25">
      <c r="G4520" s="133"/>
    </row>
    <row r="4521" spans="7:7" x14ac:dyDescent="0.25">
      <c r="G4521" s="133"/>
    </row>
    <row r="4522" spans="7:7" x14ac:dyDescent="0.25">
      <c r="G4522" s="133"/>
    </row>
    <row r="4523" spans="7:7" x14ac:dyDescent="0.25">
      <c r="G4523" s="133"/>
    </row>
    <row r="4524" spans="7:7" x14ac:dyDescent="0.25">
      <c r="G4524" s="133"/>
    </row>
    <row r="4525" spans="7:7" x14ac:dyDescent="0.25">
      <c r="G4525" s="133"/>
    </row>
    <row r="4526" spans="7:7" x14ac:dyDescent="0.25">
      <c r="G4526" s="133"/>
    </row>
    <row r="4527" spans="7:7" x14ac:dyDescent="0.25">
      <c r="G4527" s="133"/>
    </row>
    <row r="4528" spans="7:7" x14ac:dyDescent="0.25">
      <c r="G4528" s="133"/>
    </row>
    <row r="4529" spans="7:7" x14ac:dyDescent="0.25">
      <c r="G4529" s="133"/>
    </row>
    <row r="4530" spans="7:7" x14ac:dyDescent="0.25">
      <c r="G4530" s="133"/>
    </row>
    <row r="4531" spans="7:7" x14ac:dyDescent="0.25">
      <c r="G4531" s="133"/>
    </row>
    <row r="4532" spans="7:7" x14ac:dyDescent="0.25">
      <c r="G4532" s="133"/>
    </row>
    <row r="4533" spans="7:7" x14ac:dyDescent="0.25">
      <c r="G4533" s="133"/>
    </row>
    <row r="4534" spans="7:7" x14ac:dyDescent="0.25">
      <c r="G4534" s="133"/>
    </row>
    <row r="4535" spans="7:7" x14ac:dyDescent="0.25">
      <c r="G4535" s="133"/>
    </row>
    <row r="4536" spans="7:7" x14ac:dyDescent="0.25">
      <c r="G4536" s="133"/>
    </row>
    <row r="4537" spans="7:7" x14ac:dyDescent="0.25">
      <c r="G4537" s="133"/>
    </row>
    <row r="4538" spans="7:7" x14ac:dyDescent="0.25">
      <c r="G4538" s="133"/>
    </row>
    <row r="4539" spans="7:7" x14ac:dyDescent="0.25">
      <c r="G4539" s="133"/>
    </row>
    <row r="4540" spans="7:7" x14ac:dyDescent="0.25">
      <c r="G4540" s="133"/>
    </row>
    <row r="4541" spans="7:7" x14ac:dyDescent="0.25">
      <c r="G4541" s="133"/>
    </row>
    <row r="4542" spans="7:7" x14ac:dyDescent="0.25">
      <c r="G4542" s="133"/>
    </row>
    <row r="4543" spans="7:7" x14ac:dyDescent="0.25">
      <c r="G4543" s="133"/>
    </row>
    <row r="4544" spans="7:7" x14ac:dyDescent="0.25">
      <c r="G4544" s="133"/>
    </row>
    <row r="4545" spans="7:7" x14ac:dyDescent="0.25">
      <c r="G4545" s="133"/>
    </row>
    <row r="4546" spans="7:7" x14ac:dyDescent="0.25">
      <c r="G4546" s="133"/>
    </row>
    <row r="4547" spans="7:7" x14ac:dyDescent="0.25">
      <c r="G4547" s="133"/>
    </row>
    <row r="4548" spans="7:7" x14ac:dyDescent="0.25">
      <c r="G4548" s="133"/>
    </row>
    <row r="4549" spans="7:7" x14ac:dyDescent="0.25">
      <c r="G4549" s="133"/>
    </row>
    <row r="4550" spans="7:7" x14ac:dyDescent="0.25">
      <c r="G4550" s="133"/>
    </row>
    <row r="4551" spans="7:7" x14ac:dyDescent="0.25">
      <c r="G4551" s="133"/>
    </row>
    <row r="4552" spans="7:7" x14ac:dyDescent="0.25">
      <c r="G4552" s="133"/>
    </row>
    <row r="4553" spans="7:7" x14ac:dyDescent="0.25">
      <c r="G4553" s="133"/>
    </row>
    <row r="4554" spans="7:7" x14ac:dyDescent="0.25">
      <c r="G4554" s="133"/>
    </row>
    <row r="4555" spans="7:7" x14ac:dyDescent="0.25">
      <c r="G4555" s="133"/>
    </row>
    <row r="4556" spans="7:7" x14ac:dyDescent="0.25">
      <c r="G4556" s="133"/>
    </row>
    <row r="4557" spans="7:7" x14ac:dyDescent="0.25">
      <c r="G4557" s="133"/>
    </row>
    <row r="4558" spans="7:7" x14ac:dyDescent="0.25">
      <c r="G4558" s="133"/>
    </row>
    <row r="4559" spans="7:7" x14ac:dyDescent="0.25">
      <c r="G4559" s="133"/>
    </row>
    <row r="4560" spans="7:7" x14ac:dyDescent="0.25">
      <c r="G4560" s="133"/>
    </row>
    <row r="4561" spans="7:7" x14ac:dyDescent="0.25">
      <c r="G4561" s="133"/>
    </row>
    <row r="4562" spans="7:7" x14ac:dyDescent="0.25">
      <c r="G4562" s="133"/>
    </row>
    <row r="4563" spans="7:7" x14ac:dyDescent="0.25">
      <c r="G4563" s="133"/>
    </row>
    <row r="4564" spans="7:7" x14ac:dyDescent="0.25">
      <c r="G4564" s="133"/>
    </row>
    <row r="4565" spans="7:7" x14ac:dyDescent="0.25">
      <c r="G4565" s="133"/>
    </row>
    <row r="4566" spans="7:7" x14ac:dyDescent="0.25">
      <c r="G4566" s="133"/>
    </row>
    <row r="4567" spans="7:7" x14ac:dyDescent="0.25">
      <c r="G4567" s="133"/>
    </row>
    <row r="4568" spans="7:7" x14ac:dyDescent="0.25">
      <c r="G4568" s="133"/>
    </row>
    <row r="4569" spans="7:7" x14ac:dyDescent="0.25">
      <c r="G4569" s="133"/>
    </row>
    <row r="4570" spans="7:7" x14ac:dyDescent="0.25">
      <c r="G4570" s="133"/>
    </row>
    <row r="4571" spans="7:7" x14ac:dyDescent="0.25">
      <c r="G4571" s="133"/>
    </row>
    <row r="4572" spans="7:7" x14ac:dyDescent="0.25">
      <c r="G4572" s="133"/>
    </row>
    <row r="4573" spans="7:7" x14ac:dyDescent="0.25">
      <c r="G4573" s="133"/>
    </row>
    <row r="4574" spans="7:7" x14ac:dyDescent="0.25">
      <c r="G4574" s="133"/>
    </row>
    <row r="4575" spans="7:7" x14ac:dyDescent="0.25">
      <c r="G4575" s="133"/>
    </row>
    <row r="4576" spans="7:7" x14ac:dyDescent="0.25">
      <c r="G4576" s="133"/>
    </row>
    <row r="4577" spans="7:7" x14ac:dyDescent="0.25">
      <c r="G4577" s="133"/>
    </row>
    <row r="4578" spans="7:7" x14ac:dyDescent="0.25">
      <c r="G4578" s="133"/>
    </row>
    <row r="4579" spans="7:7" x14ac:dyDescent="0.25">
      <c r="G4579" s="133"/>
    </row>
    <row r="4580" spans="7:7" x14ac:dyDescent="0.25">
      <c r="G4580" s="133"/>
    </row>
    <row r="4581" spans="7:7" x14ac:dyDescent="0.25">
      <c r="G4581" s="133"/>
    </row>
    <row r="4582" spans="7:7" x14ac:dyDescent="0.25">
      <c r="G4582" s="133"/>
    </row>
    <row r="4583" spans="7:7" x14ac:dyDescent="0.25">
      <c r="G4583" s="133"/>
    </row>
    <row r="4584" spans="7:7" x14ac:dyDescent="0.25">
      <c r="G4584" s="133"/>
    </row>
    <row r="4585" spans="7:7" x14ac:dyDescent="0.25">
      <c r="G4585" s="133"/>
    </row>
    <row r="4586" spans="7:7" x14ac:dyDescent="0.25">
      <c r="G4586" s="133"/>
    </row>
    <row r="4587" spans="7:7" x14ac:dyDescent="0.25">
      <c r="G4587" s="133"/>
    </row>
    <row r="4588" spans="7:7" x14ac:dyDescent="0.25">
      <c r="G4588" s="133"/>
    </row>
    <row r="4589" spans="7:7" x14ac:dyDescent="0.25">
      <c r="G4589" s="133"/>
    </row>
    <row r="4590" spans="7:7" x14ac:dyDescent="0.25">
      <c r="G4590" s="133"/>
    </row>
    <row r="4591" spans="7:7" x14ac:dyDescent="0.25">
      <c r="G4591" s="133"/>
    </row>
    <row r="4592" spans="7:7" x14ac:dyDescent="0.25">
      <c r="G4592" s="133"/>
    </row>
    <row r="4593" spans="7:7" x14ac:dyDescent="0.25">
      <c r="G4593" s="133"/>
    </row>
    <row r="4594" spans="7:7" x14ac:dyDescent="0.25">
      <c r="G4594" s="133"/>
    </row>
    <row r="4595" spans="7:7" x14ac:dyDescent="0.25">
      <c r="G4595" s="133"/>
    </row>
    <row r="4596" spans="7:7" x14ac:dyDescent="0.25">
      <c r="G4596" s="133"/>
    </row>
    <row r="4597" spans="7:7" x14ac:dyDescent="0.25">
      <c r="G4597" s="133"/>
    </row>
    <row r="4598" spans="7:7" x14ac:dyDescent="0.25">
      <c r="G4598" s="133"/>
    </row>
    <row r="4599" spans="7:7" x14ac:dyDescent="0.25">
      <c r="G4599" s="133"/>
    </row>
    <row r="4600" spans="7:7" x14ac:dyDescent="0.25">
      <c r="G4600" s="133"/>
    </row>
    <row r="4601" spans="7:7" x14ac:dyDescent="0.25">
      <c r="G4601" s="133"/>
    </row>
    <row r="4602" spans="7:7" x14ac:dyDescent="0.25">
      <c r="G4602" s="133"/>
    </row>
    <row r="4603" spans="7:7" x14ac:dyDescent="0.25">
      <c r="G4603" s="133"/>
    </row>
    <row r="4604" spans="7:7" x14ac:dyDescent="0.25">
      <c r="G4604" s="133"/>
    </row>
    <row r="4605" spans="7:7" x14ac:dyDescent="0.25">
      <c r="G4605" s="133"/>
    </row>
    <row r="4606" spans="7:7" x14ac:dyDescent="0.25">
      <c r="G4606" s="133"/>
    </row>
    <row r="4607" spans="7:7" x14ac:dyDescent="0.25">
      <c r="G4607" s="133"/>
    </row>
  </sheetData>
  <mergeCells count="42">
    <mergeCell ref="G2:I2"/>
    <mergeCell ref="G3:J3"/>
    <mergeCell ref="I9:J9"/>
    <mergeCell ref="B11:H11"/>
    <mergeCell ref="I11:J11"/>
    <mergeCell ref="B14:H14"/>
    <mergeCell ref="B15:H15"/>
    <mergeCell ref="B22:J22"/>
    <mergeCell ref="B23:J23"/>
    <mergeCell ref="B12:H12"/>
    <mergeCell ref="B13:H13"/>
    <mergeCell ref="A25:J25"/>
    <mergeCell ref="B19:J19"/>
    <mergeCell ref="B16:H16"/>
    <mergeCell ref="B17:H17"/>
    <mergeCell ref="B18:J18"/>
    <mergeCell ref="B20:G20"/>
    <mergeCell ref="B21:G21"/>
    <mergeCell ref="H21:I21"/>
    <mergeCell ref="G91:J91"/>
    <mergeCell ref="B123:B124"/>
    <mergeCell ref="A27:A28"/>
    <mergeCell ref="B27:B28"/>
    <mergeCell ref="C27:F27"/>
    <mergeCell ref="G27:J27"/>
    <mergeCell ref="A49:A50"/>
    <mergeCell ref="B49:B50"/>
    <mergeCell ref="C49:F49"/>
    <mergeCell ref="G49:J49"/>
    <mergeCell ref="A91:A92"/>
    <mergeCell ref="B91:B92"/>
    <mergeCell ref="C91:F91"/>
    <mergeCell ref="A130:A131"/>
    <mergeCell ref="B130:B131"/>
    <mergeCell ref="C130:F130"/>
    <mergeCell ref="A137:B137"/>
    <mergeCell ref="C173:E173"/>
    <mergeCell ref="G130:J130"/>
    <mergeCell ref="C168:E168"/>
    <mergeCell ref="C169:E169"/>
    <mergeCell ref="C172:E172"/>
    <mergeCell ref="G168:I168"/>
  </mergeCells>
  <phoneticPr fontId="0" type="noConversion"/>
  <pageMargins left="0.70866141732283472" right="0.70866141732283472" top="0.35433070866141736" bottom="0.35433070866141736" header="0.31496062992125984" footer="0.31496062992125984"/>
  <pageSetup paperSize="9" scale="57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2023-02-06T13:12:01Z</cp:lastPrinted>
  <dcterms:created xsi:type="dcterms:W3CDTF">2006-09-28T05:33:49Z</dcterms:created>
  <dcterms:modified xsi:type="dcterms:W3CDTF">2024-08-06T10:31:40Z</dcterms:modified>
</cp:coreProperties>
</file>