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240" windowHeight="11835"/>
  </bookViews>
  <sheets>
    <sheet name="Звіт ІІ кв. 2024 (2)" sheetId="12" r:id="rId1"/>
  </sheets>
  <calcPr calcId="145621"/>
</workbook>
</file>

<file path=xl/calcChain.xml><?xml version="1.0" encoding="utf-8"?>
<calcChain xmlns="http://schemas.openxmlformats.org/spreadsheetml/2006/main">
  <c r="H40" i="12" l="1"/>
  <c r="L142" i="12" l="1"/>
  <c r="L141" i="12"/>
  <c r="L140" i="12"/>
  <c r="L139" i="12"/>
  <c r="L138" i="12"/>
  <c r="L136" i="12"/>
  <c r="L137" i="12"/>
  <c r="L135" i="12"/>
  <c r="M135" i="12" s="1"/>
  <c r="L134" i="12"/>
  <c r="L133" i="12"/>
  <c r="L132" i="12"/>
  <c r="L131" i="12"/>
  <c r="L130" i="12"/>
  <c r="M130" i="12" s="1"/>
  <c r="H30" i="12"/>
  <c r="J30" i="12" s="1"/>
  <c r="L67" i="12"/>
  <c r="L66" i="12"/>
  <c r="N66" i="12" s="1"/>
  <c r="H131" i="12"/>
  <c r="I131" i="12" s="1"/>
  <c r="H133" i="12"/>
  <c r="H140" i="12" s="1"/>
  <c r="J140" i="12" s="1"/>
  <c r="H134" i="12"/>
  <c r="J134" i="12" s="1"/>
  <c r="H135" i="12"/>
  <c r="H132" i="12"/>
  <c r="H139" i="12" s="1"/>
  <c r="H69" i="12"/>
  <c r="L69" i="12"/>
  <c r="L65" i="12" s="1"/>
  <c r="H61" i="12"/>
  <c r="H60" i="12"/>
  <c r="H57" i="12"/>
  <c r="H59" i="12"/>
  <c r="H55" i="12"/>
  <c r="H51" i="12"/>
  <c r="I51" i="12" s="1"/>
  <c r="H47" i="12"/>
  <c r="H46" i="12"/>
  <c r="I46" i="12" s="1"/>
  <c r="H43" i="12"/>
  <c r="H42" i="12"/>
  <c r="H41" i="12"/>
  <c r="H39" i="12"/>
  <c r="J39" i="12" s="1"/>
  <c r="H38" i="12"/>
  <c r="H81" i="12" s="1"/>
  <c r="I81" i="12" s="1"/>
  <c r="H33" i="12"/>
  <c r="H32" i="12" s="1"/>
  <c r="H27" i="12"/>
  <c r="J27" i="12" s="1"/>
  <c r="K142" i="12"/>
  <c r="K141" i="12"/>
  <c r="K140" i="12"/>
  <c r="K139" i="12"/>
  <c r="K138" i="12"/>
  <c r="K137" i="12"/>
  <c r="K135" i="12"/>
  <c r="K134" i="12"/>
  <c r="K133" i="12"/>
  <c r="K132" i="12"/>
  <c r="K131" i="12"/>
  <c r="N131" i="12" s="1"/>
  <c r="K130" i="12"/>
  <c r="K82" i="12"/>
  <c r="K81" i="12"/>
  <c r="K69" i="12"/>
  <c r="K67" i="12"/>
  <c r="K66" i="12"/>
  <c r="K60" i="12"/>
  <c r="K59" i="12"/>
  <c r="K57" i="12"/>
  <c r="K53" i="12"/>
  <c r="K51" i="12"/>
  <c r="M51" i="12" s="1"/>
  <c r="K47" i="12"/>
  <c r="K46" i="12"/>
  <c r="K43" i="12"/>
  <c r="K42" i="12"/>
  <c r="N42" i="12" s="1"/>
  <c r="K41" i="12"/>
  <c r="K40" i="12"/>
  <c r="N40" i="12" s="1"/>
  <c r="K39" i="12"/>
  <c r="K38" i="12"/>
  <c r="K33" i="12"/>
  <c r="K30" i="12"/>
  <c r="K27" i="12"/>
  <c r="M27" i="12" s="1"/>
  <c r="M26" i="12" s="1"/>
  <c r="L143" i="12"/>
  <c r="H143" i="12"/>
  <c r="H142" i="12"/>
  <c r="G142" i="12"/>
  <c r="H141" i="12"/>
  <c r="G141" i="12"/>
  <c r="G140" i="12"/>
  <c r="G139" i="12"/>
  <c r="G138" i="12"/>
  <c r="H137" i="12"/>
  <c r="J137" i="12" s="1"/>
  <c r="G137" i="12"/>
  <c r="J135" i="12"/>
  <c r="I135" i="12"/>
  <c r="N133" i="12"/>
  <c r="M133" i="12"/>
  <c r="J130" i="12"/>
  <c r="I130" i="12"/>
  <c r="G129" i="12"/>
  <c r="G136" i="12" s="1"/>
  <c r="N128" i="12"/>
  <c r="M128" i="12"/>
  <c r="J128" i="12"/>
  <c r="I128" i="12"/>
  <c r="N127" i="12"/>
  <c r="M127" i="12"/>
  <c r="J127" i="12"/>
  <c r="I127" i="12"/>
  <c r="N126" i="12"/>
  <c r="M126" i="12"/>
  <c r="J126" i="12"/>
  <c r="I126" i="12"/>
  <c r="N125" i="12"/>
  <c r="M125" i="12"/>
  <c r="J125" i="12"/>
  <c r="I125" i="12"/>
  <c r="N124" i="12"/>
  <c r="M124" i="12"/>
  <c r="J124" i="12"/>
  <c r="I124" i="12"/>
  <c r="N123" i="12"/>
  <c r="M123" i="12"/>
  <c r="J123" i="12"/>
  <c r="I123" i="12"/>
  <c r="L122" i="12"/>
  <c r="N122" i="12" s="1"/>
  <c r="K122" i="12"/>
  <c r="H122" i="12"/>
  <c r="J122" i="12" s="1"/>
  <c r="G122" i="12"/>
  <c r="N82" i="12"/>
  <c r="M82" i="12"/>
  <c r="J82" i="12"/>
  <c r="I82" i="12"/>
  <c r="L81" i="12"/>
  <c r="L71" i="12"/>
  <c r="H71" i="12"/>
  <c r="J69" i="12"/>
  <c r="I69" i="12"/>
  <c r="M68" i="12"/>
  <c r="I68" i="12"/>
  <c r="N67" i="12"/>
  <c r="M67" i="12"/>
  <c r="J67" i="12"/>
  <c r="I67" i="12"/>
  <c r="M66" i="12"/>
  <c r="J66" i="12"/>
  <c r="I66" i="12"/>
  <c r="K65" i="12"/>
  <c r="H65" i="12"/>
  <c r="G65" i="12"/>
  <c r="M62" i="12"/>
  <c r="J62" i="12"/>
  <c r="I62" i="12"/>
  <c r="M61" i="12"/>
  <c r="J61" i="12"/>
  <c r="I61" i="12"/>
  <c r="N60" i="12"/>
  <c r="M60" i="12"/>
  <c r="J60" i="12"/>
  <c r="I60" i="12"/>
  <c r="N59" i="12"/>
  <c r="M59" i="12"/>
  <c r="J59" i="12"/>
  <c r="I59" i="12"/>
  <c r="N58" i="12"/>
  <c r="M58" i="12"/>
  <c r="J58" i="12"/>
  <c r="I58" i="12"/>
  <c r="N57" i="12"/>
  <c r="M57" i="12"/>
  <c r="J57" i="12"/>
  <c r="I57" i="12"/>
  <c r="L56" i="12"/>
  <c r="K56" i="12"/>
  <c r="H56" i="12"/>
  <c r="G56" i="12"/>
  <c r="M55" i="12"/>
  <c r="J55" i="12"/>
  <c r="I55" i="12"/>
  <c r="N54" i="12"/>
  <c r="M54" i="12"/>
  <c r="I54" i="12"/>
  <c r="N53" i="12"/>
  <c r="M53" i="12"/>
  <c r="J53" i="12"/>
  <c r="I53" i="12"/>
  <c r="M52" i="12"/>
  <c r="I52" i="12"/>
  <c r="N47" i="12"/>
  <c r="M47" i="12"/>
  <c r="J47" i="12"/>
  <c r="I47" i="12"/>
  <c r="N46" i="12"/>
  <c r="M46" i="12"/>
  <c r="L45" i="12"/>
  <c r="K45" i="12"/>
  <c r="G45" i="12"/>
  <c r="G76" i="12" s="1"/>
  <c r="M44" i="12"/>
  <c r="I44" i="12"/>
  <c r="N43" i="12"/>
  <c r="M43" i="12"/>
  <c r="J43" i="12"/>
  <c r="I43" i="12"/>
  <c r="J42" i="12"/>
  <c r="I42" i="12"/>
  <c r="N41" i="12"/>
  <c r="M41" i="12"/>
  <c r="J41" i="12"/>
  <c r="I41" i="12"/>
  <c r="J40" i="12"/>
  <c r="I40" i="12"/>
  <c r="N39" i="12"/>
  <c r="M39" i="12"/>
  <c r="N38" i="12"/>
  <c r="M38" i="12"/>
  <c r="M36" i="12"/>
  <c r="I36" i="12"/>
  <c r="N35" i="12"/>
  <c r="M35" i="12"/>
  <c r="J35" i="12"/>
  <c r="I35" i="12"/>
  <c r="M34" i="12"/>
  <c r="I34" i="12"/>
  <c r="N33" i="12"/>
  <c r="M33" i="12"/>
  <c r="L32" i="12"/>
  <c r="K32" i="12"/>
  <c r="G32" i="12"/>
  <c r="M31" i="12"/>
  <c r="I31" i="12"/>
  <c r="N30" i="12"/>
  <c r="M30" i="12"/>
  <c r="L29" i="12"/>
  <c r="K29" i="12"/>
  <c r="G29" i="12"/>
  <c r="M28" i="12"/>
  <c r="L26" i="12"/>
  <c r="H26" i="12"/>
  <c r="G26" i="12"/>
  <c r="N135" i="12" l="1"/>
  <c r="N142" i="12"/>
  <c r="N134" i="12"/>
  <c r="M134" i="12"/>
  <c r="N132" i="12"/>
  <c r="M132" i="12"/>
  <c r="L129" i="12"/>
  <c r="M137" i="12"/>
  <c r="I30" i="12"/>
  <c r="H29" i="12"/>
  <c r="H138" i="12"/>
  <c r="J138" i="12" s="1"/>
  <c r="J131" i="12"/>
  <c r="I134" i="12"/>
  <c r="J133" i="12"/>
  <c r="I133" i="12"/>
  <c r="H129" i="12"/>
  <c r="H136" i="12" s="1"/>
  <c r="I132" i="12"/>
  <c r="J132" i="12"/>
  <c r="M69" i="12"/>
  <c r="N69" i="12"/>
  <c r="N56" i="12"/>
  <c r="I56" i="12"/>
  <c r="L76" i="12"/>
  <c r="J51" i="12"/>
  <c r="H45" i="12"/>
  <c r="J45" i="12" s="1"/>
  <c r="I39" i="12"/>
  <c r="I38" i="12"/>
  <c r="J38" i="12"/>
  <c r="J81" i="12"/>
  <c r="I33" i="12"/>
  <c r="J33" i="12"/>
  <c r="M32" i="12"/>
  <c r="L75" i="12"/>
  <c r="I27" i="12"/>
  <c r="I26" i="12" s="1"/>
  <c r="J142" i="12"/>
  <c r="N141" i="12"/>
  <c r="J141" i="12"/>
  <c r="N140" i="12"/>
  <c r="N139" i="12"/>
  <c r="J139" i="12"/>
  <c r="M131" i="12"/>
  <c r="M138" i="12"/>
  <c r="K129" i="12"/>
  <c r="K136" i="12" s="1"/>
  <c r="N130" i="12"/>
  <c r="N81" i="12"/>
  <c r="N65" i="12"/>
  <c r="J65" i="12"/>
  <c r="J56" i="12"/>
  <c r="M56" i="12"/>
  <c r="N51" i="12"/>
  <c r="M42" i="12"/>
  <c r="M40" i="12"/>
  <c r="K76" i="12"/>
  <c r="J32" i="12"/>
  <c r="N32" i="12"/>
  <c r="N29" i="12"/>
  <c r="I29" i="12"/>
  <c r="G75" i="12"/>
  <c r="G77" i="12" s="1"/>
  <c r="K26" i="12"/>
  <c r="K75" i="12" s="1"/>
  <c r="N27" i="12"/>
  <c r="J26" i="12"/>
  <c r="M45" i="12"/>
  <c r="H75" i="12"/>
  <c r="J29" i="12"/>
  <c r="N45" i="12"/>
  <c r="I65" i="12"/>
  <c r="M81" i="12"/>
  <c r="I122" i="12"/>
  <c r="I137" i="12"/>
  <c r="I139" i="12"/>
  <c r="I140" i="12"/>
  <c r="I141" i="12"/>
  <c r="I142" i="12"/>
  <c r="M29" i="12"/>
  <c r="M65" i="12"/>
  <c r="M122" i="12"/>
  <c r="M139" i="12"/>
  <c r="M140" i="12"/>
  <c r="M141" i="12"/>
  <c r="M142" i="12"/>
  <c r="I32" i="12"/>
  <c r="N137" i="12" l="1"/>
  <c r="I138" i="12"/>
  <c r="I129" i="12"/>
  <c r="J129" i="12"/>
  <c r="N76" i="12"/>
  <c r="L77" i="12"/>
  <c r="I45" i="12"/>
  <c r="I76" i="12" s="1"/>
  <c r="H76" i="12"/>
  <c r="J76" i="12" s="1"/>
  <c r="M75" i="12"/>
  <c r="I75" i="12"/>
  <c r="M129" i="12"/>
  <c r="N129" i="12"/>
  <c r="N138" i="12"/>
  <c r="K77" i="12"/>
  <c r="M76" i="12"/>
  <c r="M77" i="12" s="1"/>
  <c r="N75" i="12"/>
  <c r="J136" i="12"/>
  <c r="I136" i="12"/>
  <c r="N136" i="12"/>
  <c r="M136" i="12"/>
  <c r="J75" i="12"/>
  <c r="H77" i="12" l="1"/>
  <c r="I77" i="12"/>
</calcChain>
</file>

<file path=xl/sharedStrings.xml><?xml version="1.0" encoding="utf-8"?>
<sst xmlns="http://schemas.openxmlformats.org/spreadsheetml/2006/main" count="210" uniqueCount="153">
  <si>
    <r>
      <rPr>
        <sz val="14"/>
        <rFont val="Times New Roman"/>
        <family val="1"/>
      </rPr>
      <t>Дохід (виручка) від реалізації продукції (товарів, робіт, послуг), всього у т.ч.:</t>
    </r>
  </si>
  <si>
    <r>
      <rPr>
        <sz val="14"/>
        <rFont val="Times New Roman"/>
        <family val="1"/>
      </rPr>
      <t>від Національної служби охорони здоров'я України</t>
    </r>
  </si>
  <si>
    <r>
      <rPr>
        <sz val="14"/>
        <rFont val="Times New Roman"/>
        <family val="1"/>
      </rPr>
      <t>від платних послуг</t>
    </r>
  </si>
  <si>
    <r>
      <rPr>
        <sz val="14"/>
        <rFont val="Times New Roman"/>
        <family val="1"/>
      </rPr>
      <t>Дохід з місцевого бюджету за цільовими програмами, у т.ч.:</t>
    </r>
  </si>
  <si>
    <r>
      <rPr>
        <sz val="14"/>
        <color rgb="FF518CD3"/>
        <rFont val="Times New Roman"/>
        <family val="1"/>
      </rPr>
      <t>Інші доходи, у т.ч.:</t>
    </r>
  </si>
  <si>
    <r>
      <rPr>
        <sz val="12.5"/>
        <rFont val="Times New Roman"/>
        <family val="1"/>
      </rPr>
      <t>Найменування показника</t>
    </r>
  </si>
  <si>
    <r>
      <rPr>
        <sz val="12.5"/>
        <rFont val="Times New Roman"/>
        <family val="1"/>
      </rPr>
      <t>Код рядка</t>
    </r>
  </si>
  <si>
    <r>
      <rPr>
        <sz val="12.5"/>
        <rFont val="Times New Roman"/>
        <family val="1"/>
      </rPr>
      <t>план</t>
    </r>
  </si>
  <si>
    <r>
      <rPr>
        <sz val="12.5"/>
        <rFont val="Times New Roman"/>
        <family val="1"/>
      </rPr>
      <t>факт</t>
    </r>
  </si>
  <si>
    <r>
      <rPr>
        <sz val="12.5"/>
        <rFont val="Times New Roman"/>
        <family val="1"/>
      </rPr>
      <t>відхилення, +/-</t>
    </r>
  </si>
  <si>
    <r>
      <rPr>
        <sz val="12.5"/>
        <rFont val="Times New Roman"/>
        <family val="1"/>
      </rPr>
      <t>відхилення, %</t>
    </r>
  </si>
  <si>
    <r>
      <rPr>
        <b/>
        <sz val="12.5"/>
        <rFont val="Times New Roman"/>
        <family val="1"/>
      </rPr>
      <t>I. Формування фінансових результатів</t>
    </r>
  </si>
  <si>
    <r>
      <rPr>
        <b/>
        <sz val="12.5"/>
        <rFont val="Times New Roman"/>
        <family val="1"/>
      </rPr>
      <t>Доходи</t>
    </r>
  </si>
  <si>
    <r>
      <rPr>
        <sz val="12.5"/>
        <rFont val="Times New Roman"/>
        <family val="1"/>
      </rPr>
      <t>назва</t>
    </r>
  </si>
  <si>
    <r>
      <rPr>
        <b/>
        <sz val="12.5"/>
        <rFont val="Times New Roman"/>
        <family val="1"/>
      </rPr>
      <t>Видатки</t>
    </r>
  </si>
  <si>
    <r>
      <rPr>
        <sz val="12.5"/>
        <rFont val="Times New Roman"/>
        <family val="1"/>
      </rPr>
      <t>Заробітна плата</t>
    </r>
  </si>
  <si>
    <r>
      <rPr>
        <sz val="12.5"/>
        <rFont val="Times New Roman"/>
        <family val="1"/>
      </rPr>
      <t>Нарахування на оплату праці</t>
    </r>
  </si>
  <si>
    <r>
      <rPr>
        <sz val="12.5"/>
        <rFont val="Times New Roman"/>
        <family val="1"/>
      </rPr>
      <t>Предмети, матеріали, обладнання та інвентар</t>
    </r>
  </si>
  <si>
    <r>
      <rPr>
        <sz val="12.5"/>
        <rFont val="Times New Roman"/>
        <family val="1"/>
      </rPr>
      <t>Медикаменти та перев’язувальні матеріали</t>
    </r>
  </si>
  <si>
    <r>
      <rPr>
        <sz val="12.5"/>
        <rFont val="Times New Roman"/>
        <family val="1"/>
      </rPr>
      <t>Продукти харчування</t>
    </r>
  </si>
  <si>
    <r>
      <rPr>
        <sz val="12.5"/>
        <rFont val="Times New Roman"/>
        <family val="1"/>
      </rPr>
      <t>Оплата послуг (крім комунальних)</t>
    </r>
  </si>
  <si>
    <r>
      <rPr>
        <sz val="12.5"/>
        <rFont val="Times New Roman"/>
        <family val="1"/>
      </rPr>
      <t>Видатки на відрядження</t>
    </r>
  </si>
  <si>
    <r>
      <rPr>
        <sz val="12.5"/>
        <rFont val="Times New Roman"/>
        <family val="1"/>
      </rPr>
      <t>Оплата комунальних послуг та енергоносіїв, у т.ч.:</t>
    </r>
  </si>
  <si>
    <r>
      <rPr>
        <sz val="12.5"/>
        <rFont val="Times New Roman"/>
        <family val="1"/>
      </rPr>
      <t>Оплата теплопостачання</t>
    </r>
  </si>
  <si>
    <r>
      <rPr>
        <sz val="12.5"/>
        <rFont val="Times New Roman"/>
        <family val="1"/>
      </rPr>
      <t>Оплата водопостачання та водовідведення</t>
    </r>
  </si>
  <si>
    <r>
      <rPr>
        <sz val="12.5"/>
        <rFont val="Times New Roman"/>
        <family val="1"/>
      </rPr>
      <t>Оплата електроенергії</t>
    </r>
  </si>
  <si>
    <r>
      <rPr>
        <sz val="12.5"/>
        <rFont val="Times New Roman"/>
        <family val="1"/>
      </rPr>
      <t>Оплата природного газу</t>
    </r>
  </si>
  <si>
    <r>
      <rPr>
        <sz val="12.5"/>
        <rFont val="Times New Roman"/>
        <family val="1"/>
      </rPr>
      <t>Оплата інших енергоносіїв</t>
    </r>
  </si>
  <si>
    <r>
      <rPr>
        <sz val="12.5"/>
        <rFont val="Times New Roman"/>
        <family val="1"/>
      </rPr>
      <t>Оплата енергосервісу</t>
    </r>
  </si>
  <si>
    <r>
      <rPr>
        <sz val="12.5"/>
        <rFont val="Times New Roman"/>
        <family val="1"/>
      </rPr>
      <t>Придбання основного капіталу</t>
    </r>
  </si>
  <si>
    <r>
      <rPr>
        <sz val="12.5"/>
        <rFont val="Times New Roman"/>
        <family val="1"/>
      </rPr>
      <t>Амортизація</t>
    </r>
  </si>
  <si>
    <r>
      <rPr>
        <sz val="12.5"/>
        <rFont val="Times New Roman"/>
        <family val="1"/>
      </rPr>
      <t>Інші видатки, у т.ч.</t>
    </r>
  </si>
  <si>
    <r>
      <rPr>
        <sz val="12.5"/>
        <rFont val="Times New Roman"/>
        <family val="1"/>
      </rPr>
      <t>Адміністративні витрати, у тому числі</t>
    </r>
  </si>
  <si>
    <r>
      <rPr>
        <sz val="12.5"/>
        <rFont val="Times New Roman"/>
        <family val="1"/>
      </rPr>
      <t>Витрати на оплату праці</t>
    </r>
  </si>
  <si>
    <r>
      <rPr>
        <sz val="12.5"/>
        <rFont val="Times New Roman"/>
        <family val="1"/>
      </rPr>
      <t>Витрати на відрядження</t>
    </r>
  </si>
  <si>
    <r>
      <rPr>
        <sz val="12.5"/>
        <rFont val="Times New Roman"/>
        <family val="1"/>
      </rPr>
      <t>Матеріальні затрати</t>
    </r>
  </si>
  <si>
    <r>
      <rPr>
        <sz val="12.5"/>
        <rFont val="Times New Roman"/>
        <family val="1"/>
      </rPr>
      <t>Придбання  обладнання</t>
    </r>
  </si>
  <si>
    <r>
      <rPr>
        <sz val="12.5"/>
        <rFont val="Times New Roman"/>
        <family val="1"/>
      </rPr>
      <t>Витрати на зв'язок та Інтернет</t>
    </r>
  </si>
  <si>
    <r>
      <rPr>
        <sz val="12.5"/>
        <rFont val="Times New Roman"/>
        <family val="1"/>
      </rPr>
      <t>Інші адміністративні витрати (розшифрувати)</t>
    </r>
  </si>
  <si>
    <r>
      <rPr>
        <sz val="12.5"/>
        <rFont val="Times New Roman"/>
        <family val="1"/>
      </rPr>
      <t>Резервний фонд</t>
    </r>
  </si>
  <si>
    <r>
      <rPr>
        <b/>
        <sz val="12.5"/>
        <rFont val="Times New Roman"/>
        <family val="1"/>
      </rPr>
      <t>Усього доходів</t>
    </r>
  </si>
  <si>
    <r>
      <rPr>
        <b/>
        <sz val="12.5"/>
        <rFont val="Times New Roman"/>
        <family val="1"/>
      </rPr>
      <t>Усього видатків</t>
    </r>
  </si>
  <si>
    <r>
      <rPr>
        <b/>
        <sz val="12.5"/>
        <rFont val="Times New Roman"/>
        <family val="1"/>
      </rPr>
      <t>Нерозподілені доходи</t>
    </r>
  </si>
  <si>
    <r>
      <rPr>
        <b/>
        <sz val="12.5"/>
        <rFont val="Times New Roman"/>
        <family val="1"/>
      </rPr>
      <t>Фінансовий результат</t>
    </r>
  </si>
  <si>
    <r>
      <rPr>
        <b/>
        <sz val="12.5"/>
        <rFont val="Times New Roman"/>
        <family val="1"/>
      </rPr>
      <t>IІ. Розрахунки з бюджетом</t>
    </r>
  </si>
  <si>
    <r>
      <rPr>
        <sz val="12.5"/>
        <rFont val="Times New Roman"/>
        <family val="1"/>
      </rPr>
      <t>Сплата податків та зборів до Державного бюджету України (податкові платежі)</t>
    </r>
  </si>
  <si>
    <r>
      <rPr>
        <sz val="12.5"/>
        <rFont val="Times New Roman"/>
        <family val="1"/>
      </rPr>
      <t>Сплата податків та зборів до місцевих бюджетів (податкові платежі)</t>
    </r>
  </si>
  <si>
    <r>
      <rPr>
        <sz val="12.5"/>
        <rFont val="Times New Roman"/>
        <family val="1"/>
      </rPr>
      <t>Податкова заборгованість</t>
    </r>
  </si>
  <si>
    <r>
      <rPr>
        <b/>
        <sz val="12.5"/>
        <rFont val="Times New Roman"/>
        <family val="1"/>
      </rPr>
      <t>III. Інвестиційна діяльність</t>
    </r>
  </si>
  <si>
    <r>
      <rPr>
        <sz val="12.5"/>
        <rFont val="Times New Roman"/>
        <family val="1"/>
      </rPr>
      <t>Доходи від інвестиційної діяльності, у т.ч.:</t>
    </r>
  </si>
  <si>
    <r>
      <rPr>
        <sz val="12.5"/>
        <rFont val="Times New Roman"/>
        <family val="1"/>
      </rPr>
      <t>доходи з місцевого бюджету цільового фінансування по капітальних видатках</t>
    </r>
  </si>
  <si>
    <r>
      <rPr>
        <b/>
        <sz val="12.5"/>
        <rFont val="Times New Roman"/>
        <family val="1"/>
      </rPr>
      <t>Капітальні інвестиції, у т.ч.:</t>
    </r>
  </si>
  <si>
    <r>
      <rPr>
        <sz val="12.5"/>
        <rFont val="Times New Roman"/>
        <family val="1"/>
      </rPr>
      <t>капітальне будівництво</t>
    </r>
  </si>
  <si>
    <r>
      <rPr>
        <sz val="12.5"/>
        <rFont val="Times New Roman"/>
        <family val="1"/>
      </rPr>
      <t>придбання (виготовлення) основних засобів</t>
    </r>
  </si>
  <si>
    <r>
      <rPr>
        <sz val="12.5"/>
        <rFont val="Times New Roman"/>
        <family val="1"/>
      </rPr>
      <t>придбання (виготовлення) інших необоротних матеріальних активів</t>
    </r>
  </si>
  <si>
    <r>
      <rPr>
        <sz val="12.5"/>
        <rFont val="Times New Roman"/>
        <family val="1"/>
      </rPr>
      <t>придбання (створення) нематеріальних активів</t>
    </r>
  </si>
  <si>
    <r>
      <rPr>
        <sz val="12.5"/>
        <rFont val="Times New Roman"/>
        <family val="1"/>
      </rPr>
      <t>модернізація, модифікація (добудова, дообладнання, реконструкція) основних засобів</t>
    </r>
  </si>
  <si>
    <r>
      <rPr>
        <sz val="12.5"/>
        <rFont val="Times New Roman"/>
        <family val="1"/>
      </rPr>
      <t>капітальний ремонт</t>
    </r>
  </si>
  <si>
    <r>
      <rPr>
        <sz val="12.5"/>
        <rFont val="Times New Roman"/>
        <family val="1"/>
      </rPr>
      <t>Вартість основних засобів</t>
    </r>
  </si>
  <si>
    <r>
      <rPr>
        <b/>
        <sz val="12.5"/>
        <rFont val="Times New Roman"/>
        <family val="1"/>
      </rPr>
      <t>IV. Фінансова діяльність</t>
    </r>
  </si>
  <si>
    <r>
      <rPr>
        <sz val="12.5"/>
        <rFont val="Times New Roman"/>
        <family val="1"/>
      </rPr>
      <t>Доходи від фінансової діяльності за зобов’язаннями, у т. ч.:</t>
    </r>
  </si>
  <si>
    <r>
      <rPr>
        <sz val="12.5"/>
        <rFont val="Times New Roman"/>
        <family val="1"/>
      </rPr>
      <t>кредити</t>
    </r>
  </si>
  <si>
    <r>
      <rPr>
        <sz val="12.5"/>
        <rFont val="Times New Roman"/>
        <family val="1"/>
      </rPr>
      <t>позики</t>
    </r>
  </si>
  <si>
    <r>
      <rPr>
        <sz val="12.5"/>
        <rFont val="Times New Roman"/>
        <family val="1"/>
      </rPr>
      <t>депозити</t>
    </r>
  </si>
  <si>
    <r>
      <rPr>
        <sz val="12.5"/>
        <rFont val="Times New Roman"/>
        <family val="1"/>
      </rPr>
      <t>Інші надходження</t>
    </r>
  </si>
  <si>
    <r>
      <rPr>
        <sz val="11"/>
        <rFont val="Times New Roman"/>
        <family val="1"/>
      </rPr>
      <t>2                                                                                                                                                  Продовження</t>
    </r>
  </si>
  <si>
    <r>
      <rPr>
        <sz val="12.5"/>
        <rFont val="Times New Roman"/>
        <family val="1"/>
      </rPr>
      <t>Витрати від фінансової діяльності за зобов’язаннями, у т. ч.:</t>
    </r>
  </si>
  <si>
    <r>
      <rPr>
        <sz val="12.5"/>
        <rFont val="Times New Roman"/>
        <family val="1"/>
      </rPr>
      <t>Інші витрати</t>
    </r>
  </si>
  <si>
    <r>
      <rPr>
        <b/>
        <sz val="12.5"/>
        <rFont val="Times New Roman"/>
        <family val="1"/>
      </rPr>
      <t>V. Коефіцієнтний аналіз</t>
    </r>
  </si>
  <si>
    <r>
      <rPr>
        <sz val="12.5"/>
        <rFont val="Times New Roman"/>
        <family val="1"/>
      </rPr>
      <t>Валова рентабельність</t>
    </r>
  </si>
  <si>
    <r>
      <rPr>
        <sz val="12.5"/>
        <rFont val="Times New Roman"/>
        <family val="1"/>
      </rPr>
      <t>Коефіцієнт відношення капітальних інвестицій до амортизації</t>
    </r>
  </si>
  <si>
    <r>
      <rPr>
        <sz val="12.5"/>
        <rFont val="Times New Roman"/>
        <family val="1"/>
      </rPr>
      <t>х</t>
    </r>
  </si>
  <si>
    <r>
      <rPr>
        <sz val="12.5"/>
        <rFont val="Times New Roman"/>
        <family val="1"/>
      </rPr>
      <t>Коефіцієнт відношення капітальних інвестицій до чистого доходу від реалізації продукції (товарів, робіт, послуг)</t>
    </r>
  </si>
  <si>
    <r>
      <rPr>
        <sz val="12.5"/>
        <rFont val="Times New Roman"/>
        <family val="1"/>
      </rPr>
      <t>Коефіцієнт зносу основних засобів</t>
    </r>
  </si>
  <si>
    <r>
      <rPr>
        <b/>
        <sz val="12.5"/>
        <rFont val="Times New Roman"/>
        <family val="1"/>
      </rPr>
      <t>VІ. Звіт про фінансовий стан</t>
    </r>
  </si>
  <si>
    <r>
      <rPr>
        <sz val="12.5"/>
        <rFont val="Times New Roman"/>
        <family val="1"/>
      </rPr>
      <t>Необоротні активи</t>
    </r>
  </si>
  <si>
    <r>
      <rPr>
        <sz val="12.5"/>
        <rFont val="Times New Roman"/>
        <family val="1"/>
      </rPr>
      <t>Оборотні активи</t>
    </r>
  </si>
  <si>
    <r>
      <rPr>
        <sz val="12.5"/>
        <rFont val="Times New Roman"/>
        <family val="1"/>
      </rPr>
      <t>Усього активи</t>
    </r>
  </si>
  <si>
    <r>
      <rPr>
        <sz val="12.5"/>
        <rFont val="Times New Roman"/>
        <family val="1"/>
      </rPr>
      <t>Дебіторська заборгованість</t>
    </r>
  </si>
  <si>
    <r>
      <rPr>
        <sz val="12.5"/>
        <rFont val="Times New Roman"/>
        <family val="1"/>
      </rPr>
      <t>Кредиторська заборгованість</t>
    </r>
  </si>
  <si>
    <r>
      <rPr>
        <b/>
        <sz val="12.5"/>
        <rFont val="Times New Roman"/>
        <family val="1"/>
      </rPr>
      <t>VII. Дані про персонал та оплата праці</t>
    </r>
  </si>
  <si>
    <r>
      <rPr>
        <sz val="12.5"/>
        <rFont val="Times New Roman"/>
        <family val="1"/>
      </rPr>
      <t>Середня кількість працівників (штатних працівників, зовнішніх сумісників та працівників, що працюють за цивільно-правовими договорами), у т.ч.:</t>
    </r>
  </si>
  <si>
    <r>
      <rPr>
        <sz val="12.5"/>
        <rFont val="Times New Roman"/>
        <family val="1"/>
      </rPr>
      <t>Керівник</t>
    </r>
  </si>
  <si>
    <r>
      <rPr>
        <sz val="12.5"/>
        <rFont val="Times New Roman"/>
        <family val="1"/>
      </rPr>
      <t>Лікарі</t>
    </r>
  </si>
  <si>
    <r>
      <rPr>
        <sz val="12.5"/>
        <rFont val="Times New Roman"/>
        <family val="1"/>
      </rPr>
      <t>Адміністративно-управлінський персонал</t>
    </r>
  </si>
  <si>
    <r>
      <rPr>
        <sz val="12.5"/>
        <rFont val="Times New Roman"/>
        <family val="1"/>
      </rPr>
      <t>Середній медичний персонал</t>
    </r>
  </si>
  <si>
    <r>
      <rPr>
        <sz val="12.5"/>
        <rFont val="Times New Roman"/>
        <family val="1"/>
      </rPr>
      <t>Молодший медичний персонал</t>
    </r>
  </si>
  <si>
    <r>
      <rPr>
        <sz val="12.5"/>
        <rFont val="Times New Roman"/>
        <family val="1"/>
      </rPr>
      <t>Інший персонал</t>
    </r>
  </si>
  <si>
    <r>
      <rPr>
        <sz val="12.5"/>
        <rFont val="Times New Roman"/>
        <family val="1"/>
      </rPr>
      <t>Фонд оплати праці, у т.ч.:</t>
    </r>
  </si>
  <si>
    <r>
      <rPr>
        <sz val="12.5"/>
        <rFont val="Times New Roman"/>
        <family val="1"/>
      </rPr>
      <t>Середньомісячні витрати на оплату праці одного працівника, у т.ч.:</t>
    </r>
  </si>
  <si>
    <r>
      <rPr>
        <sz val="12.5"/>
        <rFont val="Times New Roman"/>
        <family val="1"/>
      </rPr>
      <t>Заборгованість за заробітною платою, у т.ч.:</t>
    </r>
  </si>
  <si>
    <t>х</t>
  </si>
  <si>
    <t>01009</t>
  </si>
  <si>
    <t>Комунальне підприємство</t>
  </si>
  <si>
    <t>комунальна</t>
  </si>
  <si>
    <t>Охорона здоров'я</t>
  </si>
  <si>
    <t>Клюєнко Оксана Анатоліївна</t>
  </si>
  <si>
    <t>зробити позначку "Х"</t>
  </si>
  <si>
    <t>Коди</t>
  </si>
  <si>
    <t>за ЄДРПОУ</t>
  </si>
  <si>
    <t>за КОПФГ</t>
  </si>
  <si>
    <t>за КОАТУУ</t>
  </si>
  <si>
    <t>за СПОДУ</t>
  </si>
  <si>
    <t>за ЗКГНГ</t>
  </si>
  <si>
    <t>за КВЕД</t>
  </si>
  <si>
    <t>Середньооблікова кількість штатних працівників</t>
  </si>
  <si>
    <t>Стандарти звітності П(с)БОУ</t>
  </si>
  <si>
    <t>Стандарти звітності МСФЗ</t>
  </si>
  <si>
    <t>Код рядка</t>
  </si>
  <si>
    <t>Дохід з місцевого бюджету за програмою підтримки</t>
  </si>
  <si>
    <t>дохід від операційної оренди активів</t>
  </si>
  <si>
    <t>дохід від реалізації необоротних активів</t>
  </si>
  <si>
    <t>Управління охорони здоров'я Кропивницької міської ради</t>
  </si>
  <si>
    <t>Діяльність лікарняних закладів</t>
  </si>
  <si>
    <t>86.21, 86.22, 86.10</t>
  </si>
  <si>
    <t>-</t>
  </si>
  <si>
    <t>Звітний період наростаючим пудсумком з початку року</t>
  </si>
  <si>
    <t>Звіт</t>
  </si>
  <si>
    <t>Уточнений звіт</t>
  </si>
  <si>
    <t>Назва підприємства</t>
  </si>
  <si>
    <t>Організаційно-правова форма</t>
  </si>
  <si>
    <t>Територія</t>
  </si>
  <si>
    <t>Орган державного управління</t>
  </si>
  <si>
    <t>Галузь</t>
  </si>
  <si>
    <t>Вид економічної діяльності</t>
  </si>
  <si>
    <r>
      <t xml:space="preserve">Одиниця виміру                                                                                                        </t>
    </r>
    <r>
      <rPr>
        <vertAlign val="superscript"/>
        <sz val="12"/>
        <rFont val="Times New Roman"/>
        <family val="1"/>
        <charset val="204"/>
      </rPr>
      <t>тис. грн.</t>
    </r>
  </si>
  <si>
    <t>Форма власності</t>
  </si>
  <si>
    <t>Місцезнаходження</t>
  </si>
  <si>
    <t>Телефон</t>
  </si>
  <si>
    <t>Прізвище та ініціали керівника</t>
  </si>
  <si>
    <t>Звітний період наростаючим підсумком з початку року</t>
  </si>
  <si>
    <t>Оксана КЛЮЄНКО</t>
  </si>
  <si>
    <r>
      <t xml:space="preserve">ПОГОДЖЕНО :
</t>
    </r>
    <r>
      <rPr>
        <u/>
        <sz val="12"/>
        <rFont val="Times New Roman"/>
        <family val="1"/>
      </rPr>
      <t>Начальник управління охорони здоров'я Кропивницької міської ради</t>
    </r>
    <r>
      <rPr>
        <sz val="12"/>
        <rFont val="Times New Roman"/>
        <family val="1"/>
      </rPr>
      <t xml:space="preserve">                                              (посада керівника органу управління  підприємством)
_________________________Оксана МАКАРУК                                                                 М. П. (підпис, ініціал, прізвище)
"______" ________________202__ р.</t>
    </r>
  </si>
  <si>
    <t>Комунальне некомерційне підприємство "Дитяча міська лікарня"Кропивницької міської ради</t>
  </si>
  <si>
    <t>Рік 2022</t>
  </si>
  <si>
    <t>Інші поточні видатки 2800</t>
  </si>
  <si>
    <t>Окремі заходи по реалізації державних (регіональних) програм, не віднесені до заходів розвитку 2282</t>
  </si>
  <si>
    <t>Соціальне забезпечення 2700</t>
  </si>
  <si>
    <t>(0522)-32-20-01</t>
  </si>
  <si>
    <t>дохід з місцевого бюджету " Програма розвитку галузі охорони здоров'я на 2021-2025 роки"</t>
  </si>
  <si>
    <t>25006, Кіровоградська область, м.Кропивницький , вул. Шевченка,36</t>
  </si>
  <si>
    <t>дохід від благодійної, спонсорської допомоги, гранти та дарунки</t>
  </si>
  <si>
    <t>дохід бюджету міста на розвиток підприємства та зміцнення його матеріально-технічної бази</t>
  </si>
  <si>
    <t>безплатні рецепти</t>
  </si>
  <si>
    <t>страхування</t>
  </si>
  <si>
    <t>пенсія</t>
  </si>
  <si>
    <t>Генеральний директор</t>
  </si>
  <si>
    <r>
      <t>Інші податки, збори та платежі на користь держави</t>
    </r>
    <r>
      <rPr>
        <sz val="8"/>
        <rFont val="Times New Roman"/>
        <family val="1"/>
        <charset val="204"/>
      </rPr>
      <t xml:space="preserve"> (22%)</t>
    </r>
  </si>
  <si>
    <t>вик. Наталя Шилохвост 0990104754</t>
  </si>
  <si>
    <r>
      <rPr>
        <b/>
        <sz val="12.5"/>
        <rFont val="Times New Roman"/>
        <family val="1"/>
      </rPr>
      <t xml:space="preserve">ЗВІТ ПРО ВИКОНАННЯ
ФІНАНСОВОГО ПЛАНУ ПІДПРИЄМСТВА ЗА  </t>
    </r>
    <r>
      <rPr>
        <u/>
        <sz val="12.5"/>
        <rFont val="Times New Roman"/>
        <family val="1"/>
      </rPr>
      <t>  </t>
    </r>
    <r>
      <rPr>
        <b/>
        <u/>
        <sz val="12.5"/>
        <rFont val="Times New Roman"/>
        <family val="1"/>
        <charset val="204"/>
      </rPr>
      <t> 2024 рік.  </t>
    </r>
    <r>
      <rPr>
        <u/>
        <sz val="12.5"/>
        <rFont val="Times New Roman"/>
        <family val="1"/>
      </rPr>
      <t xml:space="preserve">                  
</t>
    </r>
    <r>
      <rPr>
        <sz val="12.5"/>
        <rFont val="Times New Roman"/>
        <family val="1"/>
      </rPr>
      <t>(квартал, рік)</t>
    </r>
  </si>
  <si>
    <t>Звітний період (ІІ квартал 2024 року.)</t>
  </si>
  <si>
    <r>
      <t xml:space="preserve">Звітний період  </t>
    </r>
    <r>
      <rPr>
        <u/>
        <sz val="12.5"/>
        <rFont val="Times New Roman"/>
        <family val="1"/>
      </rPr>
      <t>(IІ квартал 2024 року.)</t>
    </r>
  </si>
  <si>
    <r>
      <t>Звітний період (</t>
    </r>
    <r>
      <rPr>
        <u/>
        <sz val="12.5"/>
        <rFont val="Times New Roman"/>
        <family val="1"/>
      </rPr>
      <t> ІІ квартал 2024  </t>
    </r>
    <r>
      <rPr>
        <sz val="12.5"/>
        <rFont val="Times New Roman"/>
        <family val="1"/>
      </rPr>
      <t>рік)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</si>
</sst>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5" x14ac:knownFonts="1">
    <font>
      <sz val="10"/>
      <color rgb="FF000000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color rgb="FF000000"/>
      <name val="Times New Roman"/>
      <family val="2"/>
    </font>
    <font>
      <b/>
      <sz val="12.5"/>
      <name val="Times New Roman"/>
      <family val="1"/>
      <charset val="204"/>
    </font>
    <font>
      <sz val="11"/>
      <name val="Times New Roman"/>
      <family val="1"/>
      <charset val="204"/>
    </font>
    <font>
      <sz val="10.5"/>
      <name val="Times New Roman"/>
      <family val="1"/>
      <charset val="204"/>
    </font>
    <font>
      <sz val="11"/>
      <name val="Times New Roman"/>
      <family val="1"/>
    </font>
    <font>
      <sz val="14"/>
      <color rgb="FF518CD3"/>
      <name val="Times New Roman"/>
      <family val="1"/>
    </font>
    <font>
      <sz val="14"/>
      <name val="Times New Roman"/>
      <family val="1"/>
    </font>
    <font>
      <sz val="12.5"/>
      <name val="Times New Roman"/>
      <family val="1"/>
    </font>
    <font>
      <b/>
      <sz val="12.5"/>
      <name val="Times New Roman"/>
      <family val="1"/>
    </font>
    <font>
      <u/>
      <sz val="12.5"/>
      <name val="Times New Roman"/>
      <family val="1"/>
    </font>
    <font>
      <u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u/>
      <sz val="12.5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sz val="12.5"/>
      <color rgb="FF0070C0"/>
      <name val="Times New Roman"/>
      <family val="1"/>
      <charset val="204"/>
    </font>
    <font>
      <b/>
      <sz val="12.5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 indent="57"/>
    </xf>
    <xf numFmtId="0" fontId="2" fillId="0" borderId="0" xfId="0" applyFont="1" applyFill="1" applyBorder="1" applyAlignment="1">
      <alignment horizontal="left" wrapText="1" indent="25"/>
    </xf>
    <xf numFmtId="0" fontId="8" fillId="0" borderId="0" xfId="0" applyFont="1" applyFill="1" applyBorder="1" applyAlignment="1">
      <alignment horizontal="left" vertical="top" wrapText="1" indent="99"/>
    </xf>
    <xf numFmtId="0" fontId="3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wrapText="1" indent="51"/>
    </xf>
    <xf numFmtId="0" fontId="7" fillId="0" borderId="0" xfId="0" applyFont="1" applyFill="1" applyBorder="1" applyAlignment="1">
      <alignment horizontal="left" vertical="center" wrapText="1" indent="22"/>
    </xf>
    <xf numFmtId="0" fontId="0" fillId="0" borderId="0" xfId="0" applyFill="1" applyBorder="1" applyAlignment="1">
      <alignment vertical="center" wrapText="1"/>
    </xf>
    <xf numFmtId="0" fontId="18" fillId="0" borderId="1" xfId="0" applyFont="1" applyFill="1" applyBorder="1" applyAlignment="1">
      <alignment vertical="top" wrapText="1"/>
    </xf>
    <xf numFmtId="1" fontId="6" fillId="0" borderId="1" xfId="0" applyNumberFormat="1" applyFont="1" applyFill="1" applyBorder="1" applyAlignment="1">
      <alignment vertical="top" shrinkToFi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top" wrapText="1"/>
    </xf>
    <xf numFmtId="0" fontId="17" fillId="0" borderId="11" xfId="0" applyFont="1" applyFill="1" applyBorder="1" applyAlignment="1">
      <alignment horizontal="left" wrapText="1"/>
    </xf>
    <xf numFmtId="0" fontId="18" fillId="0" borderId="6" xfId="0" applyFont="1" applyFill="1" applyBorder="1" applyAlignment="1">
      <alignment vertical="top" wrapText="1"/>
    </xf>
    <xf numFmtId="0" fontId="18" fillId="0" borderId="7" xfId="0" applyFont="1" applyFill="1" applyBorder="1" applyAlignment="1">
      <alignment vertical="top" wrapText="1"/>
    </xf>
    <xf numFmtId="0" fontId="17" fillId="0" borderId="17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7" fillId="0" borderId="11" xfId="0" applyNumberFormat="1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vertical="top"/>
    </xf>
    <xf numFmtId="0" fontId="26" fillId="0" borderId="0" xfId="0" applyFont="1" applyFill="1" applyBorder="1" applyAlignment="1">
      <alignment horizontal="left" wrapText="1"/>
    </xf>
    <xf numFmtId="0" fontId="0" fillId="2" borderId="1" xfId="0" applyFill="1" applyBorder="1" applyAlignment="1">
      <alignment horizontal="center" wrapText="1"/>
    </xf>
    <xf numFmtId="164" fontId="0" fillId="2" borderId="1" xfId="0" applyNumberFormat="1" applyFill="1" applyBorder="1" applyAlignment="1">
      <alignment horizontal="center" wrapText="1"/>
    </xf>
    <xf numFmtId="2" fontId="0" fillId="2" borderId="1" xfId="0" applyNumberFormat="1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164" fontId="0" fillId="3" borderId="1" xfId="0" applyNumberFormat="1" applyFill="1" applyBorder="1" applyAlignment="1">
      <alignment horizontal="center" wrapText="1"/>
    </xf>
    <xf numFmtId="2" fontId="27" fillId="3" borderId="1" xfId="0" applyNumberFormat="1" applyFont="1" applyFill="1" applyBorder="1" applyAlignment="1">
      <alignment horizontal="center" wrapText="1"/>
    </xf>
    <xf numFmtId="2" fontId="23" fillId="3" borderId="1" xfId="0" applyNumberFormat="1" applyFont="1" applyFill="1" applyBorder="1" applyAlignment="1">
      <alignment horizontal="center" wrapText="1"/>
    </xf>
    <xf numFmtId="2" fontId="0" fillId="3" borderId="1" xfId="0" applyNumberForma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center" wrapText="1"/>
    </xf>
    <xf numFmtId="0" fontId="22" fillId="2" borderId="11" xfId="0" applyFont="1" applyFill="1" applyBorder="1" applyAlignment="1">
      <alignment horizontal="center" wrapText="1"/>
    </xf>
    <xf numFmtId="164" fontId="22" fillId="2" borderId="11" xfId="0" applyNumberFormat="1" applyFont="1" applyFill="1" applyBorder="1" applyAlignment="1">
      <alignment horizontal="center" wrapText="1"/>
    </xf>
    <xf numFmtId="164" fontId="27" fillId="2" borderId="11" xfId="0" applyNumberFormat="1" applyFont="1" applyFill="1" applyBorder="1" applyAlignment="1">
      <alignment horizontal="center" wrapText="1"/>
    </xf>
    <xf numFmtId="2" fontId="27" fillId="2" borderId="11" xfId="0" applyNumberFormat="1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0" fillId="0" borderId="4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 wrapText="1"/>
    </xf>
    <xf numFmtId="0" fontId="28" fillId="2" borderId="11" xfId="0" applyFont="1" applyFill="1" applyBorder="1" applyAlignment="1">
      <alignment horizontal="center" wrapText="1"/>
    </xf>
    <xf numFmtId="164" fontId="28" fillId="2" borderId="11" xfId="0" applyNumberFormat="1" applyFont="1" applyFill="1" applyBorder="1" applyAlignment="1">
      <alignment horizontal="center" wrapText="1"/>
    </xf>
    <xf numFmtId="0" fontId="27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27" fillId="4" borderId="1" xfId="0" applyNumberFormat="1" applyFont="1" applyFill="1" applyBorder="1" applyAlignment="1">
      <alignment horizontal="center" wrapText="1"/>
    </xf>
    <xf numFmtId="0" fontId="27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0" fontId="27" fillId="2" borderId="1" xfId="0" applyFont="1" applyFill="1" applyBorder="1" applyAlignment="1">
      <alignment horizontal="center" wrapText="1"/>
    </xf>
    <xf numFmtId="164" fontId="27" fillId="2" borderId="1" xfId="0" applyNumberFormat="1" applyFont="1" applyFill="1" applyBorder="1" applyAlignment="1">
      <alignment horizontal="center" wrapText="1"/>
    </xf>
    <xf numFmtId="0" fontId="29" fillId="0" borderId="0" xfId="0" applyFont="1" applyFill="1" applyBorder="1" applyAlignment="1">
      <alignment horizontal="left" vertical="top"/>
    </xf>
    <xf numFmtId="1" fontId="6" fillId="2" borderId="1" xfId="0" applyNumberFormat="1" applyFont="1" applyFill="1" applyBorder="1" applyAlignment="1">
      <alignment vertical="top" shrinkToFit="1"/>
    </xf>
    <xf numFmtId="0" fontId="7" fillId="2" borderId="2" xfId="0" applyFont="1" applyFill="1" applyBorder="1" applyAlignment="1">
      <alignment vertical="top" wrapText="1"/>
    </xf>
    <xf numFmtId="0" fontId="0" fillId="2" borderId="1" xfId="0" applyFill="1" applyBorder="1" applyAlignment="1">
      <alignment horizontal="left" wrapText="1"/>
    </xf>
    <xf numFmtId="0" fontId="8" fillId="2" borderId="0" xfId="0" applyFont="1" applyFill="1" applyBorder="1" applyAlignment="1">
      <alignment horizontal="left" vertical="top" wrapText="1" indent="99"/>
    </xf>
    <xf numFmtId="0" fontId="5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wrapText="1"/>
    </xf>
    <xf numFmtId="0" fontId="30" fillId="2" borderId="11" xfId="0" applyFont="1" applyFill="1" applyBorder="1" applyAlignment="1">
      <alignment horizontal="center" wrapText="1"/>
    </xf>
    <xf numFmtId="164" fontId="30" fillId="2" borderId="11" xfId="0" applyNumberFormat="1" applyFont="1" applyFill="1" applyBorder="1" applyAlignment="1">
      <alignment horizontal="center" wrapText="1"/>
    </xf>
    <xf numFmtId="0" fontId="31" fillId="2" borderId="11" xfId="0" applyFont="1" applyFill="1" applyBorder="1" applyAlignment="1">
      <alignment horizontal="center" wrapText="1"/>
    </xf>
    <xf numFmtId="0" fontId="23" fillId="2" borderId="11" xfId="0" applyFont="1" applyFill="1" applyBorder="1" applyAlignment="1">
      <alignment horizontal="center" wrapText="1"/>
    </xf>
    <xf numFmtId="2" fontId="31" fillId="2" borderId="11" xfId="0" applyNumberFormat="1" applyFont="1" applyFill="1" applyBorder="1" applyAlignment="1">
      <alignment horizontal="center" wrapText="1"/>
    </xf>
    <xf numFmtId="0" fontId="32" fillId="2" borderId="11" xfId="0" applyFont="1" applyFill="1" applyBorder="1" applyAlignment="1">
      <alignment horizontal="center" vertical="top" wrapText="1"/>
    </xf>
    <xf numFmtId="164" fontId="23" fillId="2" borderId="11" xfId="0" applyNumberFormat="1" applyFont="1" applyFill="1" applyBorder="1" applyAlignment="1">
      <alignment horizontal="center" wrapText="1"/>
    </xf>
    <xf numFmtId="0" fontId="23" fillId="2" borderId="1" xfId="0" applyFont="1" applyFill="1" applyBorder="1" applyAlignment="1">
      <alignment horizontal="center" wrapText="1"/>
    </xf>
    <xf numFmtId="2" fontId="23" fillId="2" borderId="1" xfId="0" applyNumberFormat="1" applyFont="1" applyFill="1" applyBorder="1" applyAlignment="1">
      <alignment horizontal="center" wrapText="1"/>
    </xf>
    <xf numFmtId="0" fontId="31" fillId="2" borderId="1" xfId="0" applyFont="1" applyFill="1" applyBorder="1" applyAlignment="1">
      <alignment horizontal="center" wrapText="1"/>
    </xf>
    <xf numFmtId="164" fontId="23" fillId="2" borderId="1" xfId="0" applyNumberFormat="1" applyFont="1" applyFill="1" applyBorder="1" applyAlignment="1">
      <alignment horizontal="center" wrapText="1"/>
    </xf>
    <xf numFmtId="0" fontId="30" fillId="2" borderId="1" xfId="0" applyFont="1" applyFill="1" applyBorder="1" applyAlignment="1">
      <alignment horizontal="center" wrapText="1"/>
    </xf>
    <xf numFmtId="164" fontId="30" fillId="2" borderId="1" xfId="0" applyNumberFormat="1" applyFont="1" applyFill="1" applyBorder="1" applyAlignment="1">
      <alignment horizontal="center" wrapText="1"/>
    </xf>
    <xf numFmtId="2" fontId="30" fillId="2" borderId="1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vertical="top"/>
    </xf>
    <xf numFmtId="1" fontId="33" fillId="2" borderId="1" xfId="0" applyNumberFormat="1" applyFont="1" applyFill="1" applyBorder="1" applyAlignment="1">
      <alignment horizontal="center" vertical="top" shrinkToFit="1"/>
    </xf>
    <xf numFmtId="1" fontId="23" fillId="2" borderId="1" xfId="0" applyNumberFormat="1" applyFont="1" applyFill="1" applyBorder="1" applyAlignment="1">
      <alignment horizontal="center" wrapText="1"/>
    </xf>
    <xf numFmtId="0" fontId="18" fillId="0" borderId="2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left" wrapText="1"/>
    </xf>
    <xf numFmtId="0" fontId="17" fillId="0" borderId="5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top" shrinkToFit="1"/>
    </xf>
    <xf numFmtId="1" fontId="6" fillId="0" borderId="2" xfId="0" applyNumberFormat="1" applyFont="1" applyFill="1" applyBorder="1" applyAlignment="1">
      <alignment horizontal="center" vertical="top" shrinkToFit="1"/>
    </xf>
    <xf numFmtId="1" fontId="6" fillId="2" borderId="1" xfId="0" applyNumberFormat="1" applyFont="1" applyFill="1" applyBorder="1" applyAlignment="1">
      <alignment horizontal="center" vertical="top" shrinkToFit="1"/>
    </xf>
    <xf numFmtId="0" fontId="13" fillId="2" borderId="1" xfId="0" applyFont="1" applyFill="1" applyBorder="1" applyAlignment="1">
      <alignment horizontal="left" vertical="top"/>
    </xf>
    <xf numFmtId="0" fontId="0" fillId="0" borderId="7" xfId="0" applyFill="1" applyBorder="1" applyAlignment="1">
      <alignment horizontal="left" wrapText="1"/>
    </xf>
    <xf numFmtId="0" fontId="30" fillId="2" borderId="1" xfId="0" applyFont="1" applyFill="1" applyBorder="1" applyAlignment="1">
      <alignment horizontal="center" vertical="center" wrapText="1"/>
    </xf>
    <xf numFmtId="164" fontId="30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 indent="2"/>
    </xf>
    <xf numFmtId="0" fontId="5" fillId="0" borderId="2" xfId="0" applyFont="1" applyFill="1" applyBorder="1" applyAlignment="1">
      <alignment horizontal="left" vertical="top" wrapText="1" indent="2"/>
    </xf>
    <xf numFmtId="0" fontId="0" fillId="0" borderId="7" xfId="0" applyFill="1" applyBorder="1" applyAlignment="1">
      <alignment horizontal="left" wrapText="1"/>
    </xf>
    <xf numFmtId="0" fontId="17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top" wrapText="1" indent="2"/>
    </xf>
    <xf numFmtId="0" fontId="5" fillId="2" borderId="2" xfId="0" applyFont="1" applyFill="1" applyBorder="1" applyAlignment="1">
      <alignment horizontal="left" vertical="top" wrapText="1" indent="2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3" fillId="2" borderId="6" xfId="0" applyFont="1" applyFill="1" applyBorder="1" applyAlignment="1">
      <alignment horizontal="left" vertical="top" wrapText="1" indent="2"/>
    </xf>
    <xf numFmtId="0" fontId="5" fillId="2" borderId="9" xfId="0" applyFont="1" applyFill="1" applyBorder="1" applyAlignment="1">
      <alignment horizontal="left" vertical="top" wrapText="1" indent="2"/>
    </xf>
    <xf numFmtId="0" fontId="13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top" shrinkToFit="1"/>
    </xf>
    <xf numFmtId="1" fontId="6" fillId="2" borderId="2" xfId="0" applyNumberFormat="1" applyFont="1" applyFill="1" applyBorder="1" applyAlignment="1">
      <alignment horizontal="center" vertical="top" shrinkToFit="1"/>
    </xf>
    <xf numFmtId="0" fontId="13" fillId="2" borderId="1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/>
    </xf>
    <xf numFmtId="0" fontId="13" fillId="2" borderId="2" xfId="0" applyFont="1" applyFill="1" applyBorder="1" applyAlignment="1">
      <alignment horizontal="left" vertical="top"/>
    </xf>
    <xf numFmtId="0" fontId="13" fillId="2" borderId="3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 indent="2"/>
    </xf>
    <xf numFmtId="0" fontId="5" fillId="2" borderId="9" xfId="0" applyFont="1" applyFill="1" applyBorder="1" applyAlignment="1">
      <alignment horizontal="left" vertical="center" wrapText="1" indent="2"/>
    </xf>
    <xf numFmtId="0" fontId="13" fillId="2" borderId="9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 indent="2"/>
    </xf>
    <xf numFmtId="0" fontId="13" fillId="2" borderId="1" xfId="0" applyFont="1" applyFill="1" applyBorder="1" applyAlignment="1">
      <alignment horizontal="left" vertical="top" wrapText="1" indent="2"/>
    </xf>
    <xf numFmtId="0" fontId="4" fillId="2" borderId="1" xfId="0" applyFont="1" applyFill="1" applyBorder="1" applyAlignment="1">
      <alignment horizontal="left" vertical="top" wrapText="1" indent="3"/>
    </xf>
    <xf numFmtId="0" fontId="18" fillId="2" borderId="2" xfId="0" applyFont="1" applyFill="1" applyBorder="1" applyAlignment="1">
      <alignment horizontal="left" vertical="top" wrapText="1" indent="3"/>
    </xf>
    <xf numFmtId="0" fontId="18" fillId="2" borderId="3" xfId="0" applyFont="1" applyFill="1" applyBorder="1" applyAlignment="1">
      <alignment horizontal="left" vertical="top" wrapText="1" indent="3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vertical="top" wrapText="1" indent="2"/>
    </xf>
    <xf numFmtId="0" fontId="18" fillId="2" borderId="2" xfId="0" applyFont="1" applyFill="1" applyBorder="1" applyAlignment="1">
      <alignment horizontal="left" vertical="top" wrapText="1" indent="2"/>
    </xf>
    <xf numFmtId="0" fontId="18" fillId="2" borderId="3" xfId="0" applyFont="1" applyFill="1" applyBorder="1" applyAlignment="1">
      <alignment horizontal="left" vertical="top" wrapText="1" indent="2"/>
    </xf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 indent="3"/>
    </xf>
    <xf numFmtId="0" fontId="1" fillId="2" borderId="2" xfId="0" applyFont="1" applyFill="1" applyBorder="1" applyAlignment="1">
      <alignment horizontal="left" vertical="top" wrapText="1" indent="3"/>
    </xf>
    <xf numFmtId="0" fontId="1" fillId="2" borderId="3" xfId="0" applyFont="1" applyFill="1" applyBorder="1" applyAlignment="1">
      <alignment horizontal="left" vertical="top" wrapText="1" indent="3"/>
    </xf>
    <xf numFmtId="0" fontId="18" fillId="2" borderId="1" xfId="0" applyFont="1" applyFill="1" applyBorder="1" applyAlignment="1">
      <alignment horizontal="left" vertical="top" wrapText="1" indent="3"/>
    </xf>
    <xf numFmtId="0" fontId="13" fillId="0" borderId="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 indent="2"/>
    </xf>
    <xf numFmtId="0" fontId="5" fillId="0" borderId="5" xfId="0" applyFont="1" applyFill="1" applyBorder="1" applyAlignment="1">
      <alignment horizontal="left" vertical="center" wrapText="1" indent="2"/>
    </xf>
    <xf numFmtId="0" fontId="26" fillId="0" borderId="11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top" shrinkToFit="1"/>
    </xf>
    <xf numFmtId="1" fontId="6" fillId="0" borderId="2" xfId="0" applyNumberFormat="1" applyFont="1" applyFill="1" applyBorder="1" applyAlignment="1">
      <alignment horizontal="center" vertical="top" shrinkToFit="1"/>
    </xf>
    <xf numFmtId="1" fontId="6" fillId="0" borderId="3" xfId="0" applyNumberFormat="1" applyFont="1" applyFill="1" applyBorder="1" applyAlignment="1">
      <alignment horizontal="center" vertical="top" shrinkToFit="1"/>
    </xf>
    <xf numFmtId="0" fontId="18" fillId="0" borderId="1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8" fillId="0" borderId="11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top" wrapText="1"/>
    </xf>
    <xf numFmtId="0" fontId="17" fillId="0" borderId="11" xfId="0" applyFont="1" applyFill="1" applyBorder="1" applyAlignment="1">
      <alignment horizontal="left" vertical="center" wrapText="1"/>
    </xf>
    <xf numFmtId="0" fontId="17" fillId="0" borderId="19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top" wrapText="1"/>
    </xf>
    <xf numFmtId="0" fontId="18" fillId="0" borderId="5" xfId="0" applyFont="1" applyFill="1" applyBorder="1" applyAlignment="1">
      <alignment horizontal="left" vertical="top" wrapText="1"/>
    </xf>
    <xf numFmtId="0" fontId="18" fillId="0" borderId="12" xfId="0" applyFont="1" applyFill="1" applyBorder="1" applyAlignment="1">
      <alignment vertical="top" wrapText="1"/>
    </xf>
    <xf numFmtId="0" fontId="18" fillId="0" borderId="13" xfId="0" applyFont="1" applyFill="1" applyBorder="1" applyAlignment="1">
      <alignment vertical="top" wrapText="1"/>
    </xf>
    <xf numFmtId="0" fontId="18" fillId="0" borderId="19" xfId="0" applyFont="1" applyFill="1" applyBorder="1" applyAlignment="1">
      <alignment vertical="top" wrapText="1"/>
    </xf>
    <xf numFmtId="0" fontId="18" fillId="0" borderId="14" xfId="0" applyFont="1" applyFill="1" applyBorder="1" applyAlignment="1">
      <alignment vertical="top" wrapText="1"/>
    </xf>
    <xf numFmtId="0" fontId="18" fillId="0" borderId="2" xfId="0" applyFont="1" applyFill="1" applyBorder="1" applyAlignment="1">
      <alignment vertical="top" wrapText="1"/>
    </xf>
    <xf numFmtId="0" fontId="18" fillId="0" borderId="20" xfId="0" applyFont="1" applyFill="1" applyBorder="1" applyAlignment="1">
      <alignment horizontal="left" vertical="top" wrapText="1"/>
    </xf>
    <xf numFmtId="0" fontId="18" fillId="0" borderId="7" xfId="0" applyFont="1" applyFill="1" applyBorder="1" applyAlignment="1">
      <alignment horizontal="left" vertical="top" wrapText="1"/>
    </xf>
    <xf numFmtId="0" fontId="18" fillId="0" borderId="18" xfId="0" applyFont="1" applyFill="1" applyBorder="1" applyAlignment="1">
      <alignment horizontal="left" vertical="top" wrapText="1"/>
    </xf>
    <xf numFmtId="0" fontId="18" fillId="0" borderId="11" xfId="0" applyFont="1" applyFill="1" applyBorder="1" applyAlignment="1">
      <alignment horizontal="center" vertical="top" wrapText="1"/>
    </xf>
    <xf numFmtId="0" fontId="19" fillId="0" borderId="12" xfId="0" applyFont="1" applyFill="1" applyBorder="1" applyAlignment="1">
      <alignment vertical="top" wrapText="1"/>
    </xf>
    <xf numFmtId="0" fontId="19" fillId="0" borderId="13" xfId="0" applyFont="1" applyFill="1" applyBorder="1" applyAlignment="1">
      <alignment vertical="top" wrapText="1"/>
    </xf>
    <xf numFmtId="0" fontId="19" fillId="0" borderId="19" xfId="0" applyFont="1" applyFill="1" applyBorder="1" applyAlignment="1">
      <alignment vertical="top" wrapText="1"/>
    </xf>
    <xf numFmtId="0" fontId="18" fillId="0" borderId="5" xfId="0" applyFont="1" applyFill="1" applyBorder="1" applyAlignment="1">
      <alignment vertical="top" wrapText="1"/>
    </xf>
    <xf numFmtId="0" fontId="20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wrapText="1"/>
    </xf>
    <xf numFmtId="0" fontId="18" fillId="0" borderId="11" xfId="0" applyFont="1" applyFill="1" applyBorder="1" applyAlignment="1">
      <alignment horizontal="left" vertical="top" wrapText="1" indent="12"/>
    </xf>
    <xf numFmtId="0" fontId="17" fillId="0" borderId="5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968700</xdr:rowOff>
    </xdr:from>
    <xdr:ext cx="5876925" cy="9525"/>
    <xdr:grpSp>
      <xdr:nvGrpSpPr>
        <xdr:cNvPr id="2" name="Group 21"/>
        <xdr:cNvGrpSpPr/>
      </xdr:nvGrpSpPr>
      <xdr:grpSpPr>
        <a:xfrm>
          <a:off x="0" y="1133223"/>
          <a:ext cx="5876925" cy="9525"/>
          <a:chOff x="0" y="0"/>
          <a:chExt cx="5876925" cy="9525"/>
        </a:xfrm>
      </xdr:grpSpPr>
      <xdr:sp macro="" textlink="">
        <xdr:nvSpPr>
          <xdr:cNvPr id="3" name="Shape 22"/>
          <xdr:cNvSpPr/>
        </xdr:nvSpPr>
        <xdr:spPr>
          <a:xfrm>
            <a:off x="1270" y="1587"/>
            <a:ext cx="5874385" cy="0"/>
          </a:xfrm>
          <a:custGeom>
            <a:avLst/>
            <a:gdLst/>
            <a:ahLst/>
            <a:cxnLst/>
            <a:rect l="0" t="0" r="0" b="0"/>
            <a:pathLst>
              <a:path w="5874385">
                <a:moveTo>
                  <a:pt x="0" y="0"/>
                </a:moveTo>
                <a:lnTo>
                  <a:pt x="5874384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 macro="" textlink="">
        <xdr:nvSpPr>
          <xdr:cNvPr id="4" name="Shape 23"/>
          <xdr:cNvSpPr/>
        </xdr:nvSpPr>
        <xdr:spPr>
          <a:xfrm>
            <a:off x="0" y="4762"/>
            <a:ext cx="5876925" cy="0"/>
          </a:xfrm>
          <a:custGeom>
            <a:avLst/>
            <a:gdLst/>
            <a:ahLst/>
            <a:cxnLst/>
            <a:rect l="0" t="0" r="0" b="0"/>
            <a:pathLst>
              <a:path w="5876925">
                <a:moveTo>
                  <a:pt x="0" y="0"/>
                </a:moveTo>
                <a:lnTo>
                  <a:pt x="5876925" y="0"/>
                </a:lnTo>
              </a:path>
            </a:pathLst>
          </a:custGeom>
          <a:ln w="8890">
            <a:solidFill>
              <a:srgbClr val="000000"/>
            </a:solidFill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58"/>
  <sheetViews>
    <sheetView tabSelected="1" topLeftCell="A48" zoomScale="110" zoomScaleNormal="110" workbookViewId="0">
      <selection activeCell="L53" sqref="L53"/>
    </sheetView>
  </sheetViews>
  <sheetFormatPr defaultRowHeight="12.75" x14ac:dyDescent="0.2"/>
  <cols>
    <col min="2" max="2" width="15.33203125" customWidth="1"/>
    <col min="3" max="3" width="15.83203125" customWidth="1"/>
    <col min="4" max="4" width="17.6640625" customWidth="1"/>
    <col min="5" max="5" width="28.1640625" customWidth="1"/>
    <col min="6" max="6" width="17.1640625" customWidth="1"/>
    <col min="7" max="7" width="19.1640625" customWidth="1"/>
    <col min="8" max="8" width="19.83203125" customWidth="1"/>
    <col min="9" max="9" width="18.33203125" customWidth="1"/>
    <col min="10" max="10" width="19.5" customWidth="1"/>
    <col min="11" max="11" width="16.5" customWidth="1"/>
    <col min="12" max="12" width="18.5" customWidth="1"/>
    <col min="13" max="13" width="19.1640625" customWidth="1"/>
    <col min="14" max="14" width="21.5" customWidth="1"/>
  </cols>
  <sheetData>
    <row r="2" spans="1:17" ht="102" customHeight="1" x14ac:dyDescent="0.2">
      <c r="A2" s="205" t="s">
        <v>132</v>
      </c>
      <c r="B2" s="205"/>
      <c r="C2" s="205"/>
      <c r="D2" s="205"/>
      <c r="E2" s="205"/>
      <c r="F2" s="205"/>
      <c r="G2" s="13"/>
      <c r="H2" s="1"/>
      <c r="I2" s="1"/>
      <c r="J2" s="1"/>
      <c r="K2" s="1"/>
      <c r="L2" s="1"/>
      <c r="M2" s="1"/>
      <c r="N2" s="1"/>
      <c r="O2" s="1"/>
      <c r="P2" s="2"/>
    </row>
    <row r="3" spans="1:17" ht="15.75" x14ac:dyDescent="0.25">
      <c r="A3" s="206"/>
      <c r="B3" s="206"/>
      <c r="C3" s="206"/>
      <c r="D3" s="206"/>
      <c r="E3" s="206"/>
      <c r="F3" s="89"/>
      <c r="G3" s="89"/>
      <c r="H3" s="89"/>
      <c r="I3" s="89"/>
      <c r="J3" s="89"/>
      <c r="K3" s="10" t="s">
        <v>117</v>
      </c>
      <c r="L3" s="88"/>
      <c r="M3" s="14" t="s">
        <v>91</v>
      </c>
      <c r="N3" s="41"/>
      <c r="O3" s="41"/>
      <c r="P3" s="3"/>
    </row>
    <row r="4" spans="1:17" ht="18.75" customHeight="1" x14ac:dyDescent="0.3">
      <c r="A4" s="206"/>
      <c r="B4" s="206"/>
      <c r="C4" s="206"/>
      <c r="D4" s="206"/>
      <c r="E4" s="206"/>
      <c r="F4" s="89"/>
      <c r="G4" s="89"/>
      <c r="H4" s="89"/>
      <c r="I4" s="89"/>
      <c r="J4" s="89"/>
      <c r="K4" s="15" t="s">
        <v>118</v>
      </c>
      <c r="L4" s="16"/>
      <c r="M4" s="17"/>
      <c r="N4" s="41"/>
      <c r="O4" s="41"/>
      <c r="P4" s="4"/>
    </row>
    <row r="5" spans="1:17" ht="15.75" x14ac:dyDescent="0.25">
      <c r="A5" s="206"/>
      <c r="B5" s="206"/>
      <c r="C5" s="206"/>
      <c r="D5" s="206"/>
      <c r="E5" s="206"/>
      <c r="F5" s="89"/>
      <c r="G5" s="89"/>
      <c r="H5" s="89"/>
      <c r="I5" s="89"/>
      <c r="J5" s="89"/>
      <c r="K5" s="207" t="s">
        <v>97</v>
      </c>
      <c r="L5" s="207"/>
      <c r="M5" s="207"/>
      <c r="N5" s="41"/>
      <c r="O5" s="41"/>
      <c r="P5" s="1"/>
      <c r="Q5" s="1"/>
    </row>
    <row r="6" spans="1:17" ht="15.75" x14ac:dyDescent="0.25">
      <c r="A6" s="208"/>
      <c r="B6" s="208"/>
      <c r="C6" s="208"/>
      <c r="D6" s="208"/>
      <c r="E6" s="208"/>
      <c r="F6" s="90"/>
      <c r="G6" s="90"/>
      <c r="H6" s="90"/>
      <c r="I6" s="90"/>
      <c r="J6" s="90"/>
      <c r="K6" s="89"/>
      <c r="L6" s="89"/>
      <c r="M6" s="89"/>
      <c r="N6" s="41"/>
      <c r="O6" s="41"/>
      <c r="P6" s="41"/>
      <c r="Q6" s="41"/>
    </row>
    <row r="7" spans="1:17" ht="16.5" customHeight="1" x14ac:dyDescent="0.2">
      <c r="A7" s="180" t="s">
        <v>134</v>
      </c>
      <c r="B7" s="181"/>
      <c r="C7" s="181"/>
      <c r="D7" s="181"/>
      <c r="E7" s="181"/>
      <c r="F7" s="198"/>
      <c r="G7" s="198"/>
      <c r="H7" s="198"/>
      <c r="I7" s="198"/>
      <c r="J7" s="199"/>
      <c r="K7" s="200" t="s">
        <v>98</v>
      </c>
      <c r="L7" s="200"/>
      <c r="M7" s="200"/>
      <c r="N7" s="41"/>
      <c r="O7" s="41"/>
      <c r="P7" s="41"/>
      <c r="Q7" s="41"/>
    </row>
    <row r="8" spans="1:17" ht="33" customHeight="1" x14ac:dyDescent="0.25">
      <c r="A8" s="180" t="s">
        <v>119</v>
      </c>
      <c r="B8" s="181"/>
      <c r="C8" s="181"/>
      <c r="D8" s="181"/>
      <c r="E8" s="181"/>
      <c r="F8" s="201" t="s">
        <v>133</v>
      </c>
      <c r="G8" s="202"/>
      <c r="H8" s="202"/>
      <c r="I8" s="202"/>
      <c r="J8" s="203"/>
      <c r="K8" s="204" t="s">
        <v>99</v>
      </c>
      <c r="L8" s="204"/>
      <c r="M8" s="14">
        <v>3073502</v>
      </c>
      <c r="N8" s="41"/>
      <c r="O8" s="41"/>
      <c r="P8" s="41"/>
      <c r="Q8" s="41"/>
    </row>
    <row r="9" spans="1:17" ht="15" customHeight="1" x14ac:dyDescent="0.25">
      <c r="A9" s="180" t="s">
        <v>120</v>
      </c>
      <c r="B9" s="181"/>
      <c r="C9" s="181"/>
      <c r="D9" s="181"/>
      <c r="E9" s="181"/>
      <c r="F9" s="192" t="s">
        <v>93</v>
      </c>
      <c r="G9" s="193"/>
      <c r="H9" s="193"/>
      <c r="I9" s="193"/>
      <c r="J9" s="194"/>
      <c r="K9" s="195" t="s">
        <v>100</v>
      </c>
      <c r="L9" s="196"/>
      <c r="M9" s="14">
        <v>430</v>
      </c>
      <c r="N9" s="41"/>
      <c r="O9" s="41"/>
      <c r="P9" s="41"/>
      <c r="Q9" s="41"/>
    </row>
    <row r="10" spans="1:17" ht="15" customHeight="1" x14ac:dyDescent="0.25">
      <c r="A10" s="180" t="s">
        <v>121</v>
      </c>
      <c r="B10" s="181"/>
      <c r="C10" s="181"/>
      <c r="D10" s="181"/>
      <c r="E10" s="181"/>
      <c r="F10" s="192"/>
      <c r="G10" s="193"/>
      <c r="H10" s="193"/>
      <c r="I10" s="193"/>
      <c r="J10" s="194"/>
      <c r="K10" s="195" t="s">
        <v>101</v>
      </c>
      <c r="L10" s="196"/>
      <c r="M10" s="14">
        <v>3510136300</v>
      </c>
      <c r="N10" s="41"/>
      <c r="O10" s="41"/>
      <c r="P10" s="41"/>
      <c r="Q10" s="41"/>
    </row>
    <row r="11" spans="1:17" ht="15" customHeight="1" x14ac:dyDescent="0.25">
      <c r="A11" s="180" t="s">
        <v>122</v>
      </c>
      <c r="B11" s="181"/>
      <c r="C11" s="181"/>
      <c r="D11" s="181"/>
      <c r="E11" s="181"/>
      <c r="F11" s="192" t="s">
        <v>112</v>
      </c>
      <c r="G11" s="193"/>
      <c r="H11" s="193"/>
      <c r="I11" s="193"/>
      <c r="J11" s="194"/>
      <c r="K11" s="195" t="s">
        <v>102</v>
      </c>
      <c r="L11" s="196"/>
      <c r="M11" s="19" t="s">
        <v>92</v>
      </c>
      <c r="N11" s="41"/>
      <c r="O11" s="41"/>
      <c r="P11" s="41"/>
      <c r="Q11" s="41"/>
    </row>
    <row r="12" spans="1:17" ht="15" customHeight="1" x14ac:dyDescent="0.25">
      <c r="A12" s="180" t="s">
        <v>123</v>
      </c>
      <c r="B12" s="181"/>
      <c r="C12" s="181"/>
      <c r="D12" s="181"/>
      <c r="E12" s="181"/>
      <c r="F12" s="192" t="s">
        <v>95</v>
      </c>
      <c r="G12" s="193"/>
      <c r="H12" s="193"/>
      <c r="I12" s="193"/>
      <c r="J12" s="194"/>
      <c r="K12" s="195" t="s">
        <v>103</v>
      </c>
      <c r="L12" s="196"/>
      <c r="M12" s="14">
        <v>91500</v>
      </c>
      <c r="N12" s="41"/>
      <c r="O12" s="41"/>
      <c r="P12" s="41"/>
      <c r="Q12" s="41"/>
    </row>
    <row r="13" spans="1:17" ht="29.25" customHeight="1" x14ac:dyDescent="0.25">
      <c r="A13" s="180" t="s">
        <v>124</v>
      </c>
      <c r="B13" s="181"/>
      <c r="C13" s="181"/>
      <c r="D13" s="181"/>
      <c r="E13" s="181"/>
      <c r="F13" s="192" t="s">
        <v>113</v>
      </c>
      <c r="G13" s="193"/>
      <c r="H13" s="193"/>
      <c r="I13" s="193"/>
      <c r="J13" s="194"/>
      <c r="K13" s="197" t="s">
        <v>104</v>
      </c>
      <c r="L13" s="198"/>
      <c r="M13" s="17" t="s">
        <v>114</v>
      </c>
      <c r="N13" s="41"/>
      <c r="O13" s="41"/>
      <c r="P13" s="41"/>
      <c r="Q13" s="41"/>
    </row>
    <row r="14" spans="1:17" ht="15" customHeight="1" x14ac:dyDescent="0.2">
      <c r="A14" s="180" t="s">
        <v>125</v>
      </c>
      <c r="B14" s="181"/>
      <c r="C14" s="181"/>
      <c r="D14" s="181"/>
      <c r="E14" s="181"/>
      <c r="F14" s="187"/>
      <c r="G14" s="187"/>
      <c r="H14" s="187"/>
      <c r="I14" s="187"/>
      <c r="J14" s="187"/>
      <c r="K14" s="188"/>
      <c r="L14" s="188"/>
      <c r="M14" s="188"/>
      <c r="N14" s="41"/>
      <c r="O14" s="41"/>
      <c r="P14" s="41"/>
      <c r="Q14" s="41"/>
    </row>
    <row r="15" spans="1:17" ht="15" customHeight="1" x14ac:dyDescent="0.2">
      <c r="A15" s="180" t="s">
        <v>126</v>
      </c>
      <c r="B15" s="181"/>
      <c r="C15" s="181"/>
      <c r="D15" s="181"/>
      <c r="E15" s="181"/>
      <c r="F15" s="183" t="s">
        <v>94</v>
      </c>
      <c r="G15" s="183"/>
      <c r="H15" s="183"/>
      <c r="I15" s="183"/>
      <c r="J15" s="183"/>
      <c r="K15" s="189"/>
      <c r="L15" s="188"/>
      <c r="M15" s="188"/>
      <c r="N15" s="41"/>
      <c r="O15" s="41"/>
      <c r="P15" s="41"/>
      <c r="Q15" s="41"/>
    </row>
    <row r="16" spans="1:17" ht="15" customHeight="1" x14ac:dyDescent="0.25">
      <c r="A16" s="180" t="s">
        <v>105</v>
      </c>
      <c r="B16" s="181"/>
      <c r="C16" s="181"/>
      <c r="D16" s="181"/>
      <c r="E16" s="181"/>
      <c r="F16" s="190"/>
      <c r="G16" s="190"/>
      <c r="H16" s="190"/>
      <c r="I16" s="190"/>
      <c r="J16" s="190"/>
      <c r="K16" s="191" t="s">
        <v>106</v>
      </c>
      <c r="L16" s="191"/>
      <c r="M16" s="18"/>
      <c r="N16" s="41"/>
      <c r="O16" s="41"/>
      <c r="P16" s="41"/>
      <c r="Q16" s="41"/>
    </row>
    <row r="17" spans="1:17" ht="35.25" customHeight="1" x14ac:dyDescent="0.25">
      <c r="A17" s="180" t="s">
        <v>127</v>
      </c>
      <c r="B17" s="181"/>
      <c r="C17" s="181"/>
      <c r="D17" s="181"/>
      <c r="E17" s="181"/>
      <c r="F17" s="182" t="s">
        <v>140</v>
      </c>
      <c r="G17" s="183"/>
      <c r="H17" s="183"/>
      <c r="I17" s="183"/>
      <c r="J17" s="183"/>
      <c r="K17" s="181" t="s">
        <v>107</v>
      </c>
      <c r="L17" s="181"/>
      <c r="M17" s="14"/>
      <c r="N17" s="41"/>
      <c r="O17" s="41"/>
      <c r="P17" s="41"/>
      <c r="Q17" s="41"/>
    </row>
    <row r="18" spans="1:17" ht="15" customHeight="1" x14ac:dyDescent="0.2">
      <c r="A18" s="180" t="s">
        <v>128</v>
      </c>
      <c r="B18" s="181"/>
      <c r="C18" s="181"/>
      <c r="D18" s="181"/>
      <c r="E18" s="181"/>
      <c r="F18" s="182" t="s">
        <v>138</v>
      </c>
      <c r="G18" s="183"/>
      <c r="H18" s="183"/>
      <c r="I18" s="183"/>
      <c r="J18" s="183"/>
      <c r="K18" s="184"/>
      <c r="L18" s="184"/>
      <c r="M18" s="185"/>
      <c r="N18" s="41"/>
      <c r="O18" s="41"/>
      <c r="P18" s="41"/>
      <c r="Q18" s="41"/>
    </row>
    <row r="19" spans="1:17" ht="15" customHeight="1" x14ac:dyDescent="0.2">
      <c r="A19" s="180" t="s">
        <v>129</v>
      </c>
      <c r="B19" s="181"/>
      <c r="C19" s="181"/>
      <c r="D19" s="181"/>
      <c r="E19" s="181"/>
      <c r="F19" s="183" t="s">
        <v>96</v>
      </c>
      <c r="G19" s="183"/>
      <c r="H19" s="183"/>
      <c r="I19" s="183"/>
      <c r="J19" s="183"/>
      <c r="K19" s="186"/>
      <c r="L19" s="186"/>
      <c r="M19" s="186"/>
      <c r="N19" s="41"/>
      <c r="O19" s="41"/>
      <c r="P19" s="41"/>
      <c r="Q19" s="41"/>
    </row>
    <row r="20" spans="1:17" ht="57" customHeight="1" x14ac:dyDescent="0.2">
      <c r="A20" s="162" t="s">
        <v>149</v>
      </c>
      <c r="B20" s="162"/>
      <c r="C20" s="162"/>
      <c r="D20" s="162"/>
      <c r="E20" s="162"/>
      <c r="F20" s="163"/>
      <c r="G20" s="163"/>
      <c r="H20" s="163"/>
      <c r="I20" s="163"/>
      <c r="J20" s="163"/>
      <c r="K20" s="162"/>
      <c r="L20" s="162"/>
      <c r="M20" s="162"/>
      <c r="N20" s="44"/>
      <c r="O20" s="44"/>
      <c r="P20" s="41"/>
      <c r="Q20" s="41"/>
    </row>
    <row r="21" spans="1:17" ht="24" customHeight="1" x14ac:dyDescent="0.2">
      <c r="A21" s="164" t="s">
        <v>5</v>
      </c>
      <c r="B21" s="165"/>
      <c r="C21" s="165"/>
      <c r="D21" s="165"/>
      <c r="E21" s="166"/>
      <c r="F21" s="170" t="s">
        <v>108</v>
      </c>
      <c r="G21" s="172" t="s">
        <v>150</v>
      </c>
      <c r="H21" s="173"/>
      <c r="I21" s="173"/>
      <c r="J21" s="173"/>
      <c r="K21" s="174" t="s">
        <v>116</v>
      </c>
      <c r="L21" s="175"/>
      <c r="M21" s="175"/>
      <c r="N21" s="176"/>
      <c r="O21" s="43"/>
      <c r="P21" s="41"/>
      <c r="Q21" s="41"/>
    </row>
    <row r="22" spans="1:17" ht="27" customHeight="1" x14ac:dyDescent="0.2">
      <c r="A22" s="167"/>
      <c r="B22" s="168"/>
      <c r="C22" s="168"/>
      <c r="D22" s="168"/>
      <c r="E22" s="169"/>
      <c r="F22" s="171"/>
      <c r="G22" s="91" t="s">
        <v>7</v>
      </c>
      <c r="H22" s="91" t="s">
        <v>8</v>
      </c>
      <c r="I22" s="91" t="s">
        <v>9</v>
      </c>
      <c r="J22" s="91" t="s">
        <v>10</v>
      </c>
      <c r="K22" s="46" t="s">
        <v>7</v>
      </c>
      <c r="L22" s="46" t="s">
        <v>8</v>
      </c>
      <c r="M22" s="46" t="s">
        <v>9</v>
      </c>
      <c r="N22" s="12" t="s">
        <v>10</v>
      </c>
      <c r="O22" s="43"/>
      <c r="P22" s="41"/>
      <c r="Q22" s="41"/>
    </row>
    <row r="23" spans="1:17" ht="16.5" x14ac:dyDescent="0.2">
      <c r="A23" s="177">
        <v>1</v>
      </c>
      <c r="B23" s="178"/>
      <c r="C23" s="178"/>
      <c r="D23" s="178"/>
      <c r="E23" s="179"/>
      <c r="F23" s="93"/>
      <c r="G23" s="93"/>
      <c r="H23" s="93"/>
      <c r="I23" s="92"/>
      <c r="J23" s="93"/>
      <c r="K23" s="93"/>
      <c r="L23" s="93"/>
      <c r="M23" s="93"/>
      <c r="N23" s="93"/>
      <c r="O23" s="41"/>
      <c r="P23" s="44"/>
      <c r="Q23" s="44"/>
    </row>
    <row r="24" spans="1:17" ht="16.5" customHeight="1" x14ac:dyDescent="0.2">
      <c r="A24" s="151" t="s">
        <v>11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41"/>
      <c r="P24" s="43"/>
      <c r="Q24" s="43"/>
    </row>
    <row r="25" spans="1:17" ht="16.5" customHeight="1" x14ac:dyDescent="0.2">
      <c r="A25" s="153" t="s">
        <v>12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41"/>
      <c r="P25" s="43"/>
      <c r="Q25" s="43"/>
    </row>
    <row r="26" spans="1:17" ht="18.75" x14ac:dyDescent="0.2">
      <c r="A26" s="155" t="s">
        <v>0</v>
      </c>
      <c r="B26" s="156"/>
      <c r="C26" s="156"/>
      <c r="D26" s="156"/>
      <c r="E26" s="157"/>
      <c r="F26" s="11">
        <v>1010</v>
      </c>
      <c r="G26" s="73">
        <f>G27+G28</f>
        <v>12891.6</v>
      </c>
      <c r="H26" s="31">
        <f>H27+H28</f>
        <v>11895.5</v>
      </c>
      <c r="I26" s="32">
        <f>I27+I28</f>
        <v>-996.10000000000036</v>
      </c>
      <c r="J26" s="33">
        <f>H26/G26*100-100</f>
        <v>-7.7267367898476493</v>
      </c>
      <c r="K26" s="73">
        <f>SUM(K27)</f>
        <v>21141.7</v>
      </c>
      <c r="L26" s="32">
        <f>SUM(L27)</f>
        <v>23542.3</v>
      </c>
      <c r="M26" s="32">
        <f>SUM(M27)</f>
        <v>2400.5999999999985</v>
      </c>
      <c r="N26" s="32">
        <v>7.9</v>
      </c>
      <c r="O26" s="41"/>
      <c r="P26" s="41"/>
      <c r="Q26" s="41"/>
    </row>
    <row r="27" spans="1:17" ht="18.75" x14ac:dyDescent="0.2">
      <c r="A27" s="158" t="s">
        <v>1</v>
      </c>
      <c r="B27" s="159"/>
      <c r="C27" s="159"/>
      <c r="D27" s="159"/>
      <c r="E27" s="160"/>
      <c r="F27" s="60">
        <v>1011</v>
      </c>
      <c r="G27" s="74">
        <v>12891.6</v>
      </c>
      <c r="H27" s="72">
        <f>23542.3-11646.8</f>
        <v>11895.5</v>
      </c>
      <c r="I27" s="47">
        <f>H27-G27</f>
        <v>-996.10000000000036</v>
      </c>
      <c r="J27" s="48">
        <f>H27/G27*100-100</f>
        <v>-7.7267367898476493</v>
      </c>
      <c r="K27" s="74">
        <f>8250.1+12891.6</f>
        <v>21141.7</v>
      </c>
      <c r="L27" s="71">
        <v>23542.3</v>
      </c>
      <c r="M27" s="47">
        <f>L27-K27</f>
        <v>2400.5999999999985</v>
      </c>
      <c r="N27" s="48">
        <f>L27/K27*100-100</f>
        <v>11.354810634906357</v>
      </c>
      <c r="O27" s="41"/>
      <c r="P27" s="41"/>
      <c r="Q27" s="41"/>
    </row>
    <row r="28" spans="1:17" ht="18.75" x14ac:dyDescent="0.2">
      <c r="A28" s="158" t="s">
        <v>2</v>
      </c>
      <c r="B28" s="159"/>
      <c r="C28" s="159"/>
      <c r="D28" s="159"/>
      <c r="E28" s="160"/>
      <c r="F28" s="60">
        <v>1012</v>
      </c>
      <c r="G28" s="74">
        <v>0</v>
      </c>
      <c r="H28" s="47">
        <v>0</v>
      </c>
      <c r="I28" s="47">
        <v>0</v>
      </c>
      <c r="J28" s="48">
        <v>0</v>
      </c>
      <c r="K28" s="74">
        <v>0</v>
      </c>
      <c r="L28" s="47">
        <v>0</v>
      </c>
      <c r="M28" s="47">
        <f t="shared" ref="M28:M47" si="0">L28-K28</f>
        <v>0</v>
      </c>
      <c r="N28" s="48"/>
      <c r="O28" s="41"/>
      <c r="P28" s="41"/>
      <c r="Q28" s="41"/>
    </row>
    <row r="29" spans="1:17" ht="18" customHeight="1" x14ac:dyDescent="0.2">
      <c r="A29" s="161" t="s">
        <v>109</v>
      </c>
      <c r="B29" s="143"/>
      <c r="C29" s="143"/>
      <c r="D29" s="143"/>
      <c r="E29" s="144"/>
      <c r="F29" s="60">
        <v>1020</v>
      </c>
      <c r="G29" s="73">
        <f>G30</f>
        <v>1683.3</v>
      </c>
      <c r="H29" s="31">
        <f>H30</f>
        <v>1755.8000000000002</v>
      </c>
      <c r="I29" s="49">
        <f>H29-G29</f>
        <v>72.500000000000227</v>
      </c>
      <c r="J29" s="50">
        <f t="shared" ref="J29:J30" si="1">H29/G29*100-100</f>
        <v>4.3070159805144783</v>
      </c>
      <c r="K29" s="73">
        <f>K30</f>
        <v>4081.8</v>
      </c>
      <c r="L29" s="49">
        <f>L30</f>
        <v>4235.1000000000004</v>
      </c>
      <c r="M29" s="47">
        <f t="shared" si="0"/>
        <v>153.30000000000018</v>
      </c>
      <c r="N29" s="50">
        <f>L29/K29*100-100</f>
        <v>3.7556960164633324</v>
      </c>
      <c r="O29" s="41"/>
      <c r="P29" s="41"/>
      <c r="Q29" s="41"/>
    </row>
    <row r="30" spans="1:17" ht="33.75" customHeight="1" x14ac:dyDescent="0.2">
      <c r="A30" s="142" t="s">
        <v>139</v>
      </c>
      <c r="B30" s="143"/>
      <c r="C30" s="143"/>
      <c r="D30" s="143"/>
      <c r="E30" s="144"/>
      <c r="F30" s="60">
        <v>1021</v>
      </c>
      <c r="G30" s="74">
        <v>1683.3</v>
      </c>
      <c r="H30" s="71">
        <f>4235.1-2479.3</f>
        <v>1755.8000000000002</v>
      </c>
      <c r="I30" s="47">
        <f>H30-G30</f>
        <v>72.500000000000227</v>
      </c>
      <c r="J30" s="48">
        <f t="shared" si="1"/>
        <v>4.3070159805144783</v>
      </c>
      <c r="K30" s="74">
        <f>2398.5+1683.3</f>
        <v>4081.8</v>
      </c>
      <c r="L30" s="71">
        <v>4235.1000000000004</v>
      </c>
      <c r="M30" s="47">
        <f t="shared" si="0"/>
        <v>153.30000000000018</v>
      </c>
      <c r="N30" s="48">
        <f>L30/K30*100-100</f>
        <v>3.7556960164633324</v>
      </c>
      <c r="O30" s="41"/>
      <c r="P30" s="41"/>
      <c r="Q30" s="41"/>
    </row>
    <row r="31" spans="1:17" ht="21.75" customHeight="1" x14ac:dyDescent="0.2">
      <c r="A31" s="145" t="s">
        <v>3</v>
      </c>
      <c r="B31" s="146"/>
      <c r="C31" s="146"/>
      <c r="D31" s="146"/>
      <c r="E31" s="147"/>
      <c r="F31" s="60">
        <v>1030</v>
      </c>
      <c r="G31" s="75">
        <v>0</v>
      </c>
      <c r="H31" s="35">
        <v>0</v>
      </c>
      <c r="I31" s="35">
        <f t="shared" ref="I31" si="2">G31-H31</f>
        <v>0</v>
      </c>
      <c r="J31" s="34">
        <v>0</v>
      </c>
      <c r="K31" s="73">
        <v>0</v>
      </c>
      <c r="L31" s="35">
        <v>0</v>
      </c>
      <c r="M31" s="47">
        <f t="shared" si="0"/>
        <v>0</v>
      </c>
      <c r="N31" s="48">
        <v>0</v>
      </c>
      <c r="O31" s="41"/>
      <c r="P31" s="41"/>
      <c r="Q31" s="41"/>
    </row>
    <row r="32" spans="1:17" ht="18.75" x14ac:dyDescent="0.2">
      <c r="A32" s="145" t="s">
        <v>4</v>
      </c>
      <c r="B32" s="146"/>
      <c r="C32" s="146"/>
      <c r="D32" s="146"/>
      <c r="E32" s="147"/>
      <c r="F32" s="60">
        <v>1040</v>
      </c>
      <c r="G32" s="73">
        <f>SUM(G36+G34+G33)+G35</f>
        <v>210</v>
      </c>
      <c r="H32" s="34">
        <f>SUM(H33+H34+H36+H35)</f>
        <v>549</v>
      </c>
      <c r="I32" s="31">
        <f>H32-G32</f>
        <v>339</v>
      </c>
      <c r="J32" s="34">
        <f>H32/G32*100-100</f>
        <v>161.42857142857144</v>
      </c>
      <c r="K32" s="73">
        <f>SUM(K33)+K34+K35+K36</f>
        <v>410</v>
      </c>
      <c r="L32" s="31">
        <f>SUM(L33:L36)</f>
        <v>747.9</v>
      </c>
      <c r="M32" s="47">
        <f t="shared" si="0"/>
        <v>337.9</v>
      </c>
      <c r="N32" s="34">
        <f t="shared" ref="N32:N35" si="3">L32/K32*100-100</f>
        <v>82.414634146341456</v>
      </c>
      <c r="O32" s="41"/>
      <c r="P32" s="41"/>
      <c r="Q32" s="41"/>
    </row>
    <row r="33" spans="1:17" ht="16.5" x14ac:dyDescent="0.2">
      <c r="A33" s="148" t="s">
        <v>110</v>
      </c>
      <c r="B33" s="149"/>
      <c r="C33" s="149"/>
      <c r="D33" s="149"/>
      <c r="E33" s="150"/>
      <c r="F33" s="60">
        <v>1041</v>
      </c>
      <c r="G33" s="74">
        <v>200</v>
      </c>
      <c r="H33" s="71">
        <f>744-198.9</f>
        <v>545.1</v>
      </c>
      <c r="I33" s="31">
        <f t="shared" ref="I33:I36" si="4">H33-G33</f>
        <v>345.1</v>
      </c>
      <c r="J33" s="48">
        <f>H33/G33*100-100</f>
        <v>172.55</v>
      </c>
      <c r="K33" s="74">
        <f>200+200</f>
        <v>400</v>
      </c>
      <c r="L33" s="71">
        <v>744</v>
      </c>
      <c r="M33" s="47">
        <f t="shared" si="0"/>
        <v>344</v>
      </c>
      <c r="N33" s="48">
        <f t="shared" si="3"/>
        <v>86</v>
      </c>
      <c r="O33" s="41"/>
      <c r="P33" s="41"/>
      <c r="Q33" s="41"/>
    </row>
    <row r="34" spans="1:17" ht="16.5" x14ac:dyDescent="0.2">
      <c r="A34" s="148" t="s">
        <v>111</v>
      </c>
      <c r="B34" s="149"/>
      <c r="C34" s="149"/>
      <c r="D34" s="149"/>
      <c r="E34" s="150"/>
      <c r="F34" s="60">
        <v>1042</v>
      </c>
      <c r="G34" s="74">
        <v>10</v>
      </c>
      <c r="H34" s="71">
        <v>3.9</v>
      </c>
      <c r="I34" s="31">
        <f t="shared" si="4"/>
        <v>-6.1</v>
      </c>
      <c r="J34" s="48"/>
      <c r="K34" s="74">
        <v>10</v>
      </c>
      <c r="L34" s="71">
        <v>3.9</v>
      </c>
      <c r="M34" s="47">
        <f t="shared" si="0"/>
        <v>-6.1</v>
      </c>
      <c r="N34" s="48"/>
      <c r="O34" s="41"/>
      <c r="P34" s="41"/>
      <c r="Q34" s="41"/>
    </row>
    <row r="35" spans="1:17" ht="16.5" x14ac:dyDescent="0.2">
      <c r="A35" s="141" t="s">
        <v>141</v>
      </c>
      <c r="B35" s="106"/>
      <c r="C35" s="106"/>
      <c r="D35" s="106"/>
      <c r="E35" s="140"/>
      <c r="F35" s="60">
        <v>1043</v>
      </c>
      <c r="G35" s="74">
        <v>0</v>
      </c>
      <c r="H35" s="72">
        <v>0</v>
      </c>
      <c r="I35" s="31">
        <f t="shared" si="4"/>
        <v>0</v>
      </c>
      <c r="J35" s="48" t="e">
        <f>H35/G35*100-100</f>
        <v>#DIV/0!</v>
      </c>
      <c r="K35" s="74">
        <v>0</v>
      </c>
      <c r="L35" s="72">
        <v>0</v>
      </c>
      <c r="M35" s="47">
        <f t="shared" si="0"/>
        <v>0</v>
      </c>
      <c r="N35" s="48" t="e">
        <f t="shared" si="3"/>
        <v>#DIV/0!</v>
      </c>
      <c r="O35" s="41"/>
      <c r="P35" s="41"/>
      <c r="Q35" s="41"/>
    </row>
    <row r="36" spans="1:17" ht="16.5" x14ac:dyDescent="0.2">
      <c r="A36" s="141" t="s">
        <v>142</v>
      </c>
      <c r="B36" s="106"/>
      <c r="C36" s="106"/>
      <c r="D36" s="106"/>
      <c r="E36" s="140"/>
      <c r="F36" s="60">
        <v>1044</v>
      </c>
      <c r="G36" s="74">
        <v>0</v>
      </c>
      <c r="H36" s="72">
        <v>0</v>
      </c>
      <c r="I36" s="31">
        <f t="shared" si="4"/>
        <v>0</v>
      </c>
      <c r="J36" s="48"/>
      <c r="K36" s="74">
        <v>0</v>
      </c>
      <c r="L36" s="72">
        <v>0</v>
      </c>
      <c r="M36" s="47">
        <f t="shared" si="0"/>
        <v>0</v>
      </c>
      <c r="N36" s="48"/>
      <c r="O36" s="41"/>
      <c r="P36" s="41"/>
      <c r="Q36" s="41"/>
    </row>
    <row r="37" spans="1:17" ht="16.5" customHeight="1" x14ac:dyDescent="0.2">
      <c r="A37" s="109" t="s">
        <v>14</v>
      </c>
      <c r="B37" s="110"/>
      <c r="C37" s="61"/>
      <c r="D37" s="61"/>
      <c r="E37" s="61"/>
      <c r="F37" s="61"/>
      <c r="G37" s="76"/>
      <c r="H37" s="36"/>
      <c r="I37" s="36"/>
      <c r="J37" s="36"/>
      <c r="K37" s="76"/>
      <c r="L37" s="36"/>
      <c r="M37" s="47"/>
      <c r="N37" s="36"/>
      <c r="O37" s="41"/>
      <c r="P37" s="41"/>
      <c r="Q37" s="41"/>
    </row>
    <row r="38" spans="1:17" ht="16.5" x14ac:dyDescent="0.2">
      <c r="A38" s="107" t="s">
        <v>15</v>
      </c>
      <c r="B38" s="108"/>
      <c r="C38" s="108"/>
      <c r="D38" s="108"/>
      <c r="E38" s="139"/>
      <c r="F38" s="60">
        <v>1050</v>
      </c>
      <c r="G38" s="77">
        <v>7096</v>
      </c>
      <c r="H38" s="72">
        <f>14245.5-6615.9</f>
        <v>7629.6</v>
      </c>
      <c r="I38" s="47">
        <f>H38-G38</f>
        <v>533.60000000000036</v>
      </c>
      <c r="J38" s="48">
        <f t="shared" ref="J38:J45" si="5">H38/G38*100-100</f>
        <v>7.5197294250281885</v>
      </c>
      <c r="K38" s="74">
        <f>6741.5+7096</f>
        <v>13837.5</v>
      </c>
      <c r="L38" s="71">
        <v>14245.5</v>
      </c>
      <c r="M38" s="47">
        <f t="shared" si="0"/>
        <v>408</v>
      </c>
      <c r="N38" s="48">
        <f t="shared" ref="N38:N43" si="6">L38/K38*100-100</f>
        <v>2.9485094850948457</v>
      </c>
      <c r="O38" s="41"/>
      <c r="P38" s="21"/>
      <c r="Q38" s="41"/>
    </row>
    <row r="39" spans="1:17" ht="16.5" x14ac:dyDescent="0.2">
      <c r="A39" s="107" t="s">
        <v>16</v>
      </c>
      <c r="B39" s="108"/>
      <c r="C39" s="108"/>
      <c r="D39" s="108"/>
      <c r="E39" s="139"/>
      <c r="F39" s="60">
        <v>1060</v>
      </c>
      <c r="G39" s="74">
        <v>1561.1</v>
      </c>
      <c r="H39" s="72">
        <f>3021.6-1408</f>
        <v>1613.6</v>
      </c>
      <c r="I39" s="47">
        <f t="shared" ref="I39:I47" si="7">H39-G39</f>
        <v>52.5</v>
      </c>
      <c r="J39" s="48">
        <f t="shared" si="5"/>
        <v>3.3630132598808444</v>
      </c>
      <c r="K39" s="74">
        <f>1483.1+1561.1</f>
        <v>3044.2</v>
      </c>
      <c r="L39" s="72">
        <v>3021.6</v>
      </c>
      <c r="M39" s="47">
        <f t="shared" si="0"/>
        <v>-22.599999999999909</v>
      </c>
      <c r="N39" s="48">
        <f t="shared" si="6"/>
        <v>-0.74239537481111029</v>
      </c>
      <c r="O39" s="41"/>
      <c r="P39" s="41"/>
      <c r="Q39" s="41"/>
    </row>
    <row r="40" spans="1:17" ht="16.5" x14ac:dyDescent="0.2">
      <c r="A40" s="107" t="s">
        <v>17</v>
      </c>
      <c r="B40" s="108"/>
      <c r="C40" s="108"/>
      <c r="D40" s="108"/>
      <c r="E40" s="139"/>
      <c r="F40" s="60">
        <v>1070</v>
      </c>
      <c r="G40" s="77">
        <v>405</v>
      </c>
      <c r="H40" s="71">
        <f>1017.2-536.3</f>
        <v>480.90000000000009</v>
      </c>
      <c r="I40" s="47">
        <f t="shared" si="7"/>
        <v>75.900000000000091</v>
      </c>
      <c r="J40" s="48">
        <f t="shared" si="5"/>
        <v>18.740740740740762</v>
      </c>
      <c r="K40" s="74">
        <f>100+405</f>
        <v>505</v>
      </c>
      <c r="L40" s="71">
        <v>1017.2</v>
      </c>
      <c r="M40" s="47">
        <f t="shared" si="0"/>
        <v>512.20000000000005</v>
      </c>
      <c r="N40" s="48">
        <f t="shared" si="6"/>
        <v>101.42574257425741</v>
      </c>
      <c r="O40" s="41"/>
      <c r="P40" s="41"/>
      <c r="Q40" s="41"/>
    </row>
    <row r="41" spans="1:17" ht="16.5" x14ac:dyDescent="0.2">
      <c r="A41" s="107" t="s">
        <v>18</v>
      </c>
      <c r="B41" s="108"/>
      <c r="C41" s="108"/>
      <c r="D41" s="108"/>
      <c r="E41" s="139"/>
      <c r="F41" s="60">
        <v>1080</v>
      </c>
      <c r="G41" s="74">
        <v>700</v>
      </c>
      <c r="H41" s="71">
        <f>1003.7-150.6</f>
        <v>853.1</v>
      </c>
      <c r="I41" s="47">
        <f t="shared" si="7"/>
        <v>153.10000000000002</v>
      </c>
      <c r="J41" s="48">
        <f t="shared" si="5"/>
        <v>21.871428571428567</v>
      </c>
      <c r="K41" s="74">
        <f>100+700</f>
        <v>800</v>
      </c>
      <c r="L41" s="71">
        <v>1003.7</v>
      </c>
      <c r="M41" s="47">
        <f t="shared" si="0"/>
        <v>203.70000000000005</v>
      </c>
      <c r="N41" s="48">
        <f t="shared" si="6"/>
        <v>25.462500000000006</v>
      </c>
      <c r="O41" s="41"/>
      <c r="P41" s="41"/>
      <c r="Q41" s="41"/>
    </row>
    <row r="42" spans="1:17" ht="16.5" x14ac:dyDescent="0.2">
      <c r="A42" s="107" t="s">
        <v>19</v>
      </c>
      <c r="B42" s="108"/>
      <c r="C42" s="108"/>
      <c r="D42" s="108"/>
      <c r="E42" s="139"/>
      <c r="F42" s="60">
        <v>1090</v>
      </c>
      <c r="G42" s="77">
        <v>7.6</v>
      </c>
      <c r="H42" s="72">
        <f>13.6-5</f>
        <v>8.6</v>
      </c>
      <c r="I42" s="47">
        <f t="shared" si="7"/>
        <v>1</v>
      </c>
      <c r="J42" s="48">
        <f t="shared" si="5"/>
        <v>13.157894736842096</v>
      </c>
      <c r="K42" s="74">
        <f>7.6+7.6</f>
        <v>15.2</v>
      </c>
      <c r="L42" s="71">
        <v>13.6</v>
      </c>
      <c r="M42" s="47">
        <f t="shared" si="0"/>
        <v>-1.5999999999999996</v>
      </c>
      <c r="N42" s="48">
        <f t="shared" si="6"/>
        <v>-10.526315789473685</v>
      </c>
      <c r="O42" s="41"/>
      <c r="P42" s="41"/>
      <c r="Q42" s="41"/>
    </row>
    <row r="43" spans="1:17" ht="16.5" x14ac:dyDescent="0.2">
      <c r="A43" s="107" t="s">
        <v>20</v>
      </c>
      <c r="B43" s="108"/>
      <c r="C43" s="108"/>
      <c r="D43" s="108"/>
      <c r="E43" s="139"/>
      <c r="F43" s="60">
        <v>1100</v>
      </c>
      <c r="G43" s="77">
        <v>500</v>
      </c>
      <c r="H43" s="71">
        <f>1264-265.2</f>
        <v>998.8</v>
      </c>
      <c r="I43" s="47">
        <f t="shared" si="7"/>
        <v>498.79999999999995</v>
      </c>
      <c r="J43" s="48">
        <f t="shared" si="5"/>
        <v>99.759999999999991</v>
      </c>
      <c r="K43" s="74">
        <f>150+500</f>
        <v>650</v>
      </c>
      <c r="L43" s="71">
        <v>1264</v>
      </c>
      <c r="M43" s="47">
        <f t="shared" si="0"/>
        <v>614</v>
      </c>
      <c r="N43" s="48">
        <f t="shared" si="6"/>
        <v>94.461538461538453</v>
      </c>
      <c r="O43" s="41"/>
      <c r="P43" s="41"/>
      <c r="Q43" s="41"/>
    </row>
    <row r="44" spans="1:17" ht="16.5" x14ac:dyDescent="0.2">
      <c r="A44" s="107" t="s">
        <v>21</v>
      </c>
      <c r="B44" s="108"/>
      <c r="C44" s="108"/>
      <c r="D44" s="108"/>
      <c r="E44" s="139"/>
      <c r="F44" s="60">
        <v>1110</v>
      </c>
      <c r="G44" s="74">
        <v>0</v>
      </c>
      <c r="H44" s="47">
        <v>0</v>
      </c>
      <c r="I44" s="47">
        <f t="shared" si="7"/>
        <v>0</v>
      </c>
      <c r="J44" s="48">
        <v>0</v>
      </c>
      <c r="K44" s="74">
        <v>0</v>
      </c>
      <c r="L44" s="47">
        <v>0</v>
      </c>
      <c r="M44" s="47">
        <f t="shared" si="0"/>
        <v>0</v>
      </c>
      <c r="N44" s="48">
        <v>0</v>
      </c>
      <c r="O44" s="41"/>
      <c r="P44" s="41"/>
      <c r="Q44" s="41"/>
    </row>
    <row r="45" spans="1:17" ht="16.5" x14ac:dyDescent="0.2">
      <c r="A45" s="107" t="s">
        <v>22</v>
      </c>
      <c r="B45" s="108"/>
      <c r="C45" s="108"/>
      <c r="D45" s="108"/>
      <c r="E45" s="139"/>
      <c r="F45" s="60">
        <v>1120</v>
      </c>
      <c r="G45" s="73">
        <f>SUM(G46+G47+G51+G52+G53+G54)</f>
        <v>574.09999999999991</v>
      </c>
      <c r="H45" s="31">
        <f>SUM(H46+H47+H51+H52+H53+H54)</f>
        <v>1027</v>
      </c>
      <c r="I45" s="47">
        <f t="shared" si="7"/>
        <v>452.90000000000009</v>
      </c>
      <c r="J45" s="48">
        <f t="shared" si="5"/>
        <v>78.888695349242312</v>
      </c>
      <c r="K45" s="73">
        <f>SUM(K46+K47+K51+K52+K53+K54)</f>
        <v>1815.7999999999997</v>
      </c>
      <c r="L45" s="31">
        <f>SUM(L46+L47+L51+L52+L53+L54)</f>
        <v>2683.8999999999996</v>
      </c>
      <c r="M45" s="47">
        <f t="shared" si="0"/>
        <v>868.09999999999991</v>
      </c>
      <c r="N45" s="48">
        <f>L45/K45*100-100</f>
        <v>47.808128648529561</v>
      </c>
      <c r="O45" s="41"/>
      <c r="P45" s="41"/>
      <c r="Q45" s="41"/>
    </row>
    <row r="46" spans="1:17" ht="16.5" x14ac:dyDescent="0.2">
      <c r="A46" s="105" t="s">
        <v>23</v>
      </c>
      <c r="B46" s="106"/>
      <c r="C46" s="106"/>
      <c r="D46" s="106"/>
      <c r="E46" s="140"/>
      <c r="F46" s="60">
        <v>1121</v>
      </c>
      <c r="G46" s="77">
        <v>238.1</v>
      </c>
      <c r="H46" s="71">
        <f>1876.1-1321.8</f>
        <v>554.29999999999995</v>
      </c>
      <c r="I46" s="47">
        <f t="shared" si="7"/>
        <v>316.19999999999993</v>
      </c>
      <c r="J46" s="48"/>
      <c r="K46" s="74">
        <f>820+238.1</f>
        <v>1058.0999999999999</v>
      </c>
      <c r="L46" s="71">
        <v>1876.1</v>
      </c>
      <c r="M46" s="47">
        <f t="shared" si="0"/>
        <v>818</v>
      </c>
      <c r="N46" s="48">
        <f>L46/K46*100-100</f>
        <v>77.308382950571797</v>
      </c>
      <c r="O46" s="41"/>
      <c r="P46" s="41"/>
      <c r="Q46" s="41"/>
    </row>
    <row r="47" spans="1:17" ht="16.5" x14ac:dyDescent="0.2">
      <c r="A47" s="105" t="s">
        <v>24</v>
      </c>
      <c r="B47" s="106"/>
      <c r="C47" s="106"/>
      <c r="D47" s="106"/>
      <c r="E47" s="140"/>
      <c r="F47" s="60">
        <v>1122</v>
      </c>
      <c r="G47" s="74">
        <v>68.400000000000006</v>
      </c>
      <c r="H47" s="71">
        <f>68.3-26.4</f>
        <v>41.9</v>
      </c>
      <c r="I47" s="47">
        <f t="shared" si="7"/>
        <v>-26.500000000000007</v>
      </c>
      <c r="J47" s="48">
        <f>H47/G47*100-100</f>
        <v>-38.742690058479532</v>
      </c>
      <c r="K47" s="74">
        <f>68.4+68.4</f>
        <v>136.80000000000001</v>
      </c>
      <c r="L47" s="71">
        <v>68.3</v>
      </c>
      <c r="M47" s="47">
        <f t="shared" si="0"/>
        <v>-68.500000000000014</v>
      </c>
      <c r="N47" s="48">
        <f>L47/K47*100-100</f>
        <v>-50.073099415204688</v>
      </c>
      <c r="O47" s="41"/>
      <c r="P47" s="41"/>
      <c r="Q47" s="41"/>
    </row>
    <row r="48" spans="1:17" ht="36.75" customHeight="1" x14ac:dyDescent="0.2">
      <c r="A48" s="129" t="s">
        <v>5</v>
      </c>
      <c r="B48" s="130"/>
      <c r="C48" s="130"/>
      <c r="D48" s="130"/>
      <c r="E48" s="130"/>
      <c r="F48" s="133" t="s">
        <v>6</v>
      </c>
      <c r="G48" s="135" t="s">
        <v>151</v>
      </c>
      <c r="H48" s="136"/>
      <c r="I48" s="136"/>
      <c r="J48" s="136"/>
      <c r="K48" s="137" t="s">
        <v>130</v>
      </c>
      <c r="L48" s="138"/>
      <c r="M48" s="138"/>
      <c r="N48" s="138"/>
      <c r="O48" s="42"/>
      <c r="P48" s="41"/>
      <c r="Q48" s="41"/>
    </row>
    <row r="49" spans="1:17" ht="49.5" customHeight="1" x14ac:dyDescent="0.2">
      <c r="A49" s="131"/>
      <c r="B49" s="132"/>
      <c r="C49" s="132"/>
      <c r="D49" s="132"/>
      <c r="E49" s="132"/>
      <c r="F49" s="134"/>
      <c r="G49" s="37" t="s">
        <v>7</v>
      </c>
      <c r="H49" s="37" t="s">
        <v>8</v>
      </c>
      <c r="I49" s="37" t="s">
        <v>9</v>
      </c>
      <c r="J49" s="37" t="s">
        <v>10</v>
      </c>
      <c r="K49" s="37" t="s">
        <v>7</v>
      </c>
      <c r="L49" s="37" t="s">
        <v>8</v>
      </c>
      <c r="M49" s="37" t="s">
        <v>9</v>
      </c>
      <c r="N49" s="37" t="s">
        <v>10</v>
      </c>
      <c r="O49" s="42"/>
      <c r="P49" s="41"/>
      <c r="Q49" s="41"/>
    </row>
    <row r="50" spans="1:17" ht="16.5" x14ac:dyDescent="0.2">
      <c r="A50" s="121">
        <v>1</v>
      </c>
      <c r="B50" s="122"/>
      <c r="C50" s="122"/>
      <c r="D50" s="122"/>
      <c r="E50" s="122"/>
      <c r="F50" s="94">
        <v>2</v>
      </c>
      <c r="G50" s="94">
        <v>3</v>
      </c>
      <c r="H50" s="94">
        <v>4</v>
      </c>
      <c r="I50" s="94">
        <v>5</v>
      </c>
      <c r="J50" s="94">
        <v>6</v>
      </c>
      <c r="K50" s="94">
        <v>7</v>
      </c>
      <c r="L50" s="94">
        <v>8</v>
      </c>
      <c r="M50" s="94">
        <v>9</v>
      </c>
      <c r="N50" s="94">
        <v>10</v>
      </c>
      <c r="O50" s="40"/>
      <c r="P50" s="41"/>
      <c r="Q50" s="41"/>
    </row>
    <row r="51" spans="1:17" ht="16.5" x14ac:dyDescent="0.2">
      <c r="A51" s="105" t="s">
        <v>25</v>
      </c>
      <c r="B51" s="106"/>
      <c r="C51" s="106"/>
      <c r="D51" s="106"/>
      <c r="E51" s="106"/>
      <c r="F51" s="94">
        <v>1123</v>
      </c>
      <c r="G51" s="78">
        <v>264.3</v>
      </c>
      <c r="H51" s="82">
        <f>729-305.1</f>
        <v>423.9</v>
      </c>
      <c r="I51" s="47">
        <f>H51-G51</f>
        <v>159.59999999999997</v>
      </c>
      <c r="J51" s="69">
        <f>H51/G51*100-100</f>
        <v>60.385925085130509</v>
      </c>
      <c r="K51" s="78">
        <f>350+264.3</f>
        <v>614.29999999999995</v>
      </c>
      <c r="L51" s="82">
        <v>729</v>
      </c>
      <c r="M51" s="68">
        <f>L51-K51</f>
        <v>114.70000000000005</v>
      </c>
      <c r="N51" s="69">
        <f>L51/K51*100-100</f>
        <v>18.671658798632592</v>
      </c>
      <c r="O51" s="40"/>
      <c r="P51" s="43"/>
      <c r="Q51" s="43"/>
    </row>
    <row r="52" spans="1:17" ht="16.5" x14ac:dyDescent="0.2">
      <c r="A52" s="105" t="s">
        <v>26</v>
      </c>
      <c r="B52" s="106"/>
      <c r="C52" s="106"/>
      <c r="D52" s="106"/>
      <c r="E52" s="106"/>
      <c r="F52" s="94">
        <v>1124</v>
      </c>
      <c r="G52" s="78">
        <v>0</v>
      </c>
      <c r="H52" s="68">
        <v>0</v>
      </c>
      <c r="I52" s="47">
        <f t="shared" ref="I52:I62" si="8">H52-G52</f>
        <v>0</v>
      </c>
      <c r="J52" s="69">
        <v>0</v>
      </c>
      <c r="K52" s="78">
        <v>0</v>
      </c>
      <c r="L52" s="68">
        <v>0</v>
      </c>
      <c r="M52" s="68">
        <f t="shared" ref="M52:M61" si="9">L52-K52</f>
        <v>0</v>
      </c>
      <c r="N52" s="69">
        <v>0</v>
      </c>
      <c r="O52" s="40"/>
      <c r="P52" s="43"/>
      <c r="Q52" s="43"/>
    </row>
    <row r="53" spans="1:17" ht="16.5" x14ac:dyDescent="0.2">
      <c r="A53" s="105" t="s">
        <v>27</v>
      </c>
      <c r="B53" s="106"/>
      <c r="C53" s="106"/>
      <c r="D53" s="106"/>
      <c r="E53" s="106"/>
      <c r="F53" s="94">
        <v>1125</v>
      </c>
      <c r="G53" s="78">
        <v>3.3</v>
      </c>
      <c r="H53" s="82">
        <v>6.9</v>
      </c>
      <c r="I53" s="47">
        <f t="shared" si="8"/>
        <v>3.6000000000000005</v>
      </c>
      <c r="J53" s="69">
        <f>H53/G53*100-100</f>
        <v>109.09090909090912</v>
      </c>
      <c r="K53" s="78">
        <f>3.3+3.3</f>
        <v>6.6</v>
      </c>
      <c r="L53" s="83">
        <v>10.5</v>
      </c>
      <c r="M53" s="68">
        <f t="shared" si="9"/>
        <v>3.9000000000000004</v>
      </c>
      <c r="N53" s="69">
        <f>L53/K53*100-100</f>
        <v>59.090909090909093</v>
      </c>
      <c r="O53" s="40"/>
      <c r="P53" s="41"/>
      <c r="Q53" s="41"/>
    </row>
    <row r="54" spans="1:17" ht="16.5" x14ac:dyDescent="0.2">
      <c r="A54" s="105" t="s">
        <v>28</v>
      </c>
      <c r="B54" s="106"/>
      <c r="C54" s="106"/>
      <c r="D54" s="106"/>
      <c r="E54" s="106"/>
      <c r="F54" s="94">
        <v>1126</v>
      </c>
      <c r="G54" s="78">
        <v>0</v>
      </c>
      <c r="H54" s="68">
        <v>0</v>
      </c>
      <c r="I54" s="47">
        <f t="shared" si="8"/>
        <v>0</v>
      </c>
      <c r="J54" s="69">
        <v>0</v>
      </c>
      <c r="K54" s="78">
        <v>0</v>
      </c>
      <c r="L54" s="68">
        <v>0</v>
      </c>
      <c r="M54" s="68">
        <f t="shared" si="9"/>
        <v>0</v>
      </c>
      <c r="N54" s="69" t="e">
        <f t="shared" ref="N54" si="10">L54/K54*100-100</f>
        <v>#DIV/0!</v>
      </c>
      <c r="O54" s="40"/>
      <c r="P54" s="41"/>
      <c r="Q54" s="41"/>
    </row>
    <row r="55" spans="1:17" ht="30.75" customHeight="1" x14ac:dyDescent="0.2">
      <c r="A55" s="123" t="s">
        <v>136</v>
      </c>
      <c r="B55" s="108"/>
      <c r="C55" s="108"/>
      <c r="D55" s="108"/>
      <c r="E55" s="108"/>
      <c r="F55" s="86">
        <v>1130</v>
      </c>
      <c r="G55" s="99">
        <v>2</v>
      </c>
      <c r="H55" s="98">
        <f>16.6-12</f>
        <v>4.6000000000000014</v>
      </c>
      <c r="I55" s="47">
        <f t="shared" si="8"/>
        <v>2.6000000000000014</v>
      </c>
      <c r="J55" s="69">
        <f>H55/G55*100-100</f>
        <v>130.00000000000006</v>
      </c>
      <c r="K55" s="99">
        <v>2</v>
      </c>
      <c r="L55" s="97">
        <v>16.600000000000001</v>
      </c>
      <c r="M55" s="68">
        <f t="shared" si="9"/>
        <v>14.600000000000001</v>
      </c>
      <c r="N55" s="69">
        <v>0</v>
      </c>
      <c r="O55" s="40"/>
      <c r="P55" s="41"/>
      <c r="Q55" s="41"/>
    </row>
    <row r="56" spans="1:17" ht="16.5" x14ac:dyDescent="0.2">
      <c r="A56" s="123" t="s">
        <v>137</v>
      </c>
      <c r="B56" s="108"/>
      <c r="C56" s="108"/>
      <c r="D56" s="108"/>
      <c r="E56" s="108"/>
      <c r="F56" s="86">
        <v>1140</v>
      </c>
      <c r="G56" s="80">
        <f>G57+G58+G59</f>
        <v>466</v>
      </c>
      <c r="H56" s="80">
        <f>H57+H58+H59</f>
        <v>739.3</v>
      </c>
      <c r="I56" s="47">
        <f t="shared" si="8"/>
        <v>273.29999999999995</v>
      </c>
      <c r="J56" s="69">
        <f>H56/G56*100-100</f>
        <v>58.648068669527902</v>
      </c>
      <c r="K56" s="80">
        <f>K57+K58+K59</f>
        <v>934</v>
      </c>
      <c r="L56" s="80">
        <f>L57+L58+L59</f>
        <v>1645.3</v>
      </c>
      <c r="M56" s="68">
        <f t="shared" si="9"/>
        <v>711.3</v>
      </c>
      <c r="N56" s="69">
        <f>L56/K56*100-100</f>
        <v>76.156316916488208</v>
      </c>
      <c r="O56" s="40"/>
      <c r="P56" s="41"/>
      <c r="Q56" s="41"/>
    </row>
    <row r="57" spans="1:17" ht="16.5" x14ac:dyDescent="0.2">
      <c r="A57" s="95" t="s">
        <v>143</v>
      </c>
      <c r="B57" s="85"/>
      <c r="C57" s="85"/>
      <c r="D57" s="85"/>
      <c r="E57" s="85"/>
      <c r="F57" s="94">
        <v>1141</v>
      </c>
      <c r="G57" s="78">
        <v>450</v>
      </c>
      <c r="H57" s="82">
        <f>1614.8-891.2</f>
        <v>723.59999999999991</v>
      </c>
      <c r="I57" s="47">
        <f t="shared" si="8"/>
        <v>273.59999999999991</v>
      </c>
      <c r="J57" s="69">
        <f t="shared" ref="J57:J59" si="11">H57/G57*100-100</f>
        <v>60.799999999999983</v>
      </c>
      <c r="K57" s="78">
        <f>450+450</f>
        <v>900</v>
      </c>
      <c r="L57" s="82">
        <v>1614.8</v>
      </c>
      <c r="M57" s="68">
        <f t="shared" si="9"/>
        <v>714.8</v>
      </c>
      <c r="N57" s="69">
        <f t="shared" ref="N57:N59" si="12">L57/K57*100-100</f>
        <v>79.422222222222217</v>
      </c>
      <c r="O57" s="40"/>
      <c r="P57" s="41"/>
      <c r="Q57" s="41"/>
    </row>
    <row r="58" spans="1:17" ht="16.5" x14ac:dyDescent="0.2">
      <c r="A58" s="126" t="s">
        <v>144</v>
      </c>
      <c r="B58" s="127"/>
      <c r="C58" s="127"/>
      <c r="D58" s="127"/>
      <c r="E58" s="128"/>
      <c r="F58" s="94">
        <v>1142</v>
      </c>
      <c r="G58" s="78">
        <v>0</v>
      </c>
      <c r="H58" s="83">
        <v>0</v>
      </c>
      <c r="I58" s="47">
        <f t="shared" si="8"/>
        <v>0</v>
      </c>
      <c r="J58" s="69" t="e">
        <f t="shared" si="11"/>
        <v>#DIV/0!</v>
      </c>
      <c r="K58" s="78">
        <v>2</v>
      </c>
      <c r="L58" s="83">
        <v>0</v>
      </c>
      <c r="M58" s="68">
        <f t="shared" si="9"/>
        <v>-2</v>
      </c>
      <c r="N58" s="69">
        <f t="shared" si="12"/>
        <v>-100</v>
      </c>
      <c r="O58" s="40"/>
      <c r="P58" s="41"/>
      <c r="Q58" s="41"/>
    </row>
    <row r="59" spans="1:17" ht="16.5" x14ac:dyDescent="0.2">
      <c r="A59" s="123" t="s">
        <v>145</v>
      </c>
      <c r="B59" s="124"/>
      <c r="C59" s="124"/>
      <c r="D59" s="124"/>
      <c r="E59" s="125"/>
      <c r="F59" s="94">
        <v>1143</v>
      </c>
      <c r="G59" s="78">
        <v>16</v>
      </c>
      <c r="H59" s="82">
        <f>30.5-14.8</f>
        <v>15.7</v>
      </c>
      <c r="I59" s="47">
        <f t="shared" si="8"/>
        <v>-0.30000000000000071</v>
      </c>
      <c r="J59" s="69">
        <f t="shared" si="11"/>
        <v>-1.875</v>
      </c>
      <c r="K59" s="78">
        <f>16+16</f>
        <v>32</v>
      </c>
      <c r="L59" s="82">
        <v>30.5</v>
      </c>
      <c r="M59" s="68">
        <f t="shared" si="9"/>
        <v>-1.5</v>
      </c>
      <c r="N59" s="69">
        <f t="shared" si="12"/>
        <v>-4.6875</v>
      </c>
      <c r="O59" s="40"/>
      <c r="P59" s="41"/>
      <c r="Q59" s="41"/>
    </row>
    <row r="60" spans="1:17" ht="16.5" x14ac:dyDescent="0.2">
      <c r="A60" s="123" t="s">
        <v>135</v>
      </c>
      <c r="B60" s="108"/>
      <c r="C60" s="108"/>
      <c r="D60" s="108"/>
      <c r="E60" s="108"/>
      <c r="F60" s="86">
        <v>1150</v>
      </c>
      <c r="G60" s="81">
        <v>50</v>
      </c>
      <c r="H60" s="83">
        <f>184.7-86.4</f>
        <v>98.299999999999983</v>
      </c>
      <c r="I60" s="47">
        <f t="shared" si="8"/>
        <v>48.299999999999983</v>
      </c>
      <c r="J60" s="69">
        <f>H60/G60*100-100</f>
        <v>96.599999999999966</v>
      </c>
      <c r="K60" s="78">
        <f>50+50</f>
        <v>100</v>
      </c>
      <c r="L60" s="82">
        <v>184.7</v>
      </c>
      <c r="M60" s="68">
        <f t="shared" si="9"/>
        <v>84.699999999999989</v>
      </c>
      <c r="N60" s="69">
        <f>L60/K60*100-100</f>
        <v>84.699999999999989</v>
      </c>
      <c r="O60" s="40"/>
      <c r="P60" s="41"/>
      <c r="Q60" s="41"/>
    </row>
    <row r="61" spans="1:17" ht="16.5" x14ac:dyDescent="0.2">
      <c r="A61" s="107" t="s">
        <v>29</v>
      </c>
      <c r="B61" s="108"/>
      <c r="C61" s="108"/>
      <c r="D61" s="108"/>
      <c r="E61" s="108"/>
      <c r="F61" s="86">
        <v>1160</v>
      </c>
      <c r="G61" s="78">
        <v>0</v>
      </c>
      <c r="H61" s="57">
        <f>2811.9-488</f>
        <v>2323.9</v>
      </c>
      <c r="I61" s="47">
        <f t="shared" si="8"/>
        <v>2323.9</v>
      </c>
      <c r="J61" s="69" t="e">
        <f t="shared" ref="J61:J62" si="13">H61/G61*100-100</f>
        <v>#DIV/0!</v>
      </c>
      <c r="K61" s="78">
        <v>500</v>
      </c>
      <c r="L61" s="58">
        <v>2811.9</v>
      </c>
      <c r="M61" s="68">
        <f t="shared" si="9"/>
        <v>2311.9</v>
      </c>
      <c r="N61" s="69">
        <v>0</v>
      </c>
      <c r="O61" s="40"/>
      <c r="P61" s="41"/>
      <c r="Q61" s="41"/>
    </row>
    <row r="62" spans="1:17" ht="16.5" x14ac:dyDescent="0.2">
      <c r="A62" s="107" t="s">
        <v>30</v>
      </c>
      <c r="B62" s="108"/>
      <c r="C62" s="108"/>
      <c r="D62" s="108"/>
      <c r="E62" s="108"/>
      <c r="F62" s="86">
        <v>1170</v>
      </c>
      <c r="G62" s="78"/>
      <c r="H62" s="68"/>
      <c r="I62" s="47">
        <f t="shared" si="8"/>
        <v>0</v>
      </c>
      <c r="J62" s="69" t="e">
        <f t="shared" si="13"/>
        <v>#DIV/0!</v>
      </c>
      <c r="K62" s="78"/>
      <c r="L62" s="68"/>
      <c r="M62" s="68">
        <f t="shared" ref="M62" si="14">K62-L62</f>
        <v>0</v>
      </c>
      <c r="N62" s="69">
        <v>0</v>
      </c>
      <c r="O62" s="40"/>
      <c r="P62" s="41"/>
      <c r="Q62" s="41"/>
    </row>
    <row r="63" spans="1:17" ht="16.5" x14ac:dyDescent="0.2">
      <c r="A63" s="107" t="s">
        <v>31</v>
      </c>
      <c r="B63" s="108"/>
      <c r="C63" s="108"/>
      <c r="D63" s="108"/>
      <c r="E63" s="108"/>
      <c r="F63" s="86">
        <v>1180</v>
      </c>
      <c r="G63" s="79"/>
      <c r="H63" s="68"/>
      <c r="I63" s="68"/>
      <c r="J63" s="68"/>
      <c r="K63" s="78"/>
      <c r="L63" s="68"/>
      <c r="M63" s="68"/>
      <c r="N63" s="69"/>
      <c r="O63" s="40"/>
      <c r="P63" s="41"/>
      <c r="Q63" s="41"/>
    </row>
    <row r="64" spans="1:17" ht="16.5" x14ac:dyDescent="0.2">
      <c r="A64" s="105" t="s">
        <v>13</v>
      </c>
      <c r="B64" s="106"/>
      <c r="C64" s="106"/>
      <c r="D64" s="106"/>
      <c r="E64" s="106"/>
      <c r="F64" s="94">
        <v>1181</v>
      </c>
      <c r="G64" s="78"/>
      <c r="H64" s="22"/>
      <c r="I64" s="22"/>
      <c r="J64" s="22"/>
      <c r="K64" s="78"/>
      <c r="L64" s="22"/>
      <c r="M64" s="22"/>
      <c r="N64" s="23"/>
      <c r="O64" s="40"/>
      <c r="P64" s="41"/>
      <c r="Q64" s="41"/>
    </row>
    <row r="65" spans="1:17" ht="16.5" x14ac:dyDescent="0.2">
      <c r="A65" s="107" t="s">
        <v>32</v>
      </c>
      <c r="B65" s="108"/>
      <c r="C65" s="108"/>
      <c r="D65" s="108"/>
      <c r="E65" s="108"/>
      <c r="F65" s="86">
        <v>1190</v>
      </c>
      <c r="G65" s="80">
        <f>SUM(G66:G73)</f>
        <v>656.2</v>
      </c>
      <c r="H65" s="58">
        <f>SUM(H66:H73)</f>
        <v>530.20000000000005</v>
      </c>
      <c r="I65" s="57">
        <f>H65-G65</f>
        <v>-126</v>
      </c>
      <c r="J65" s="58">
        <f>H65/G65*100-100</f>
        <v>-19.201462968607132</v>
      </c>
      <c r="K65" s="80">
        <f>SUM(K66:K73)</f>
        <v>1160</v>
      </c>
      <c r="L65" s="58">
        <f>SUM(L66:L73)</f>
        <v>1034.2</v>
      </c>
      <c r="M65" s="57">
        <f t="shared" ref="M65:M69" si="15">L65-K65</f>
        <v>-125.79999999999995</v>
      </c>
      <c r="N65" s="58">
        <f>L65/K65*100-100</f>
        <v>-10.84482758620689</v>
      </c>
      <c r="O65" s="40"/>
      <c r="P65" s="41"/>
      <c r="Q65" s="41"/>
    </row>
    <row r="66" spans="1:17" ht="16.5" x14ac:dyDescent="0.2">
      <c r="A66" s="105" t="s">
        <v>33</v>
      </c>
      <c r="B66" s="106"/>
      <c r="C66" s="106"/>
      <c r="D66" s="106"/>
      <c r="E66" s="106"/>
      <c r="F66" s="94">
        <v>1191</v>
      </c>
      <c r="G66" s="78">
        <v>500.2</v>
      </c>
      <c r="H66" s="84">
        <v>410</v>
      </c>
      <c r="I66" s="68">
        <f t="shared" ref="I66:I69" si="16">H66-G66</f>
        <v>-90.199999999999989</v>
      </c>
      <c r="J66" s="69">
        <f>H66/G66*100-100</f>
        <v>-18.032786885245898</v>
      </c>
      <c r="K66" s="78">
        <f>384+500.2</f>
        <v>884.2</v>
      </c>
      <c r="L66" s="82">
        <f>393+410</f>
        <v>803</v>
      </c>
      <c r="M66" s="68">
        <f t="shared" si="15"/>
        <v>-81.200000000000045</v>
      </c>
      <c r="N66" s="69">
        <f>L66/K66*100-100</f>
        <v>-9.1834426600316732</v>
      </c>
      <c r="O66" s="40"/>
      <c r="P66" s="41"/>
      <c r="Q66" s="41"/>
    </row>
    <row r="67" spans="1:17" ht="16.5" x14ac:dyDescent="0.2">
      <c r="A67" s="105" t="s">
        <v>16</v>
      </c>
      <c r="B67" s="106"/>
      <c r="C67" s="106"/>
      <c r="D67" s="106"/>
      <c r="E67" s="106"/>
      <c r="F67" s="94">
        <v>1192</v>
      </c>
      <c r="G67" s="78">
        <v>110</v>
      </c>
      <c r="H67" s="83">
        <v>90.2</v>
      </c>
      <c r="I67" s="68">
        <f t="shared" si="16"/>
        <v>-19.799999999999997</v>
      </c>
      <c r="J67" s="69">
        <f>H67/G67*100-100</f>
        <v>-18</v>
      </c>
      <c r="K67" s="78">
        <f>84.5+110</f>
        <v>194.5</v>
      </c>
      <c r="L67" s="83">
        <f>86.5+90.2</f>
        <v>176.7</v>
      </c>
      <c r="M67" s="68">
        <f t="shared" si="15"/>
        <v>-17.800000000000011</v>
      </c>
      <c r="N67" s="69">
        <f>L67/K67*100-100</f>
        <v>-9.1516709511568166</v>
      </c>
      <c r="O67" s="40"/>
      <c r="P67" s="41"/>
      <c r="Q67" s="41"/>
    </row>
    <row r="68" spans="1:17" ht="16.5" x14ac:dyDescent="0.2">
      <c r="A68" s="105" t="s">
        <v>34</v>
      </c>
      <c r="B68" s="106"/>
      <c r="C68" s="106"/>
      <c r="D68" s="106"/>
      <c r="E68" s="106"/>
      <c r="F68" s="94">
        <v>1193</v>
      </c>
      <c r="G68" s="78"/>
      <c r="H68" s="68"/>
      <c r="I68" s="68">
        <f t="shared" si="16"/>
        <v>0</v>
      </c>
      <c r="J68" s="69"/>
      <c r="K68" s="78"/>
      <c r="L68" s="68"/>
      <c r="M68" s="68">
        <f t="shared" si="15"/>
        <v>0</v>
      </c>
      <c r="N68" s="69">
        <v>0</v>
      </c>
      <c r="O68" s="40"/>
      <c r="P68" s="41"/>
      <c r="Q68" s="41"/>
    </row>
    <row r="69" spans="1:17" ht="16.5" x14ac:dyDescent="0.2">
      <c r="A69" s="105" t="s">
        <v>35</v>
      </c>
      <c r="B69" s="106"/>
      <c r="C69" s="106"/>
      <c r="D69" s="106"/>
      <c r="E69" s="106"/>
      <c r="F69" s="94">
        <v>1194</v>
      </c>
      <c r="G69" s="81">
        <v>46</v>
      </c>
      <c r="H69" s="82">
        <f>54.5-24.5</f>
        <v>30</v>
      </c>
      <c r="I69" s="68">
        <f t="shared" si="16"/>
        <v>-16</v>
      </c>
      <c r="J69" s="69">
        <f>H69/G69*100-100</f>
        <v>-34.782608695652172</v>
      </c>
      <c r="K69" s="78">
        <f>35.3+46</f>
        <v>81.3</v>
      </c>
      <c r="L69" s="82">
        <f>24.5+30</f>
        <v>54.5</v>
      </c>
      <c r="M69" s="68">
        <f t="shared" si="15"/>
        <v>-26.799999999999997</v>
      </c>
      <c r="N69" s="69">
        <f t="shared" ref="N69" si="17">L69/K69*100-100</f>
        <v>-32.964329643296423</v>
      </c>
      <c r="O69" s="40"/>
      <c r="P69" s="41"/>
      <c r="Q69" s="41"/>
    </row>
    <row r="70" spans="1:17" ht="16.5" x14ac:dyDescent="0.2">
      <c r="A70" s="105" t="s">
        <v>36</v>
      </c>
      <c r="B70" s="106"/>
      <c r="C70" s="106"/>
      <c r="D70" s="106"/>
      <c r="E70" s="106"/>
      <c r="F70" s="94">
        <v>1195</v>
      </c>
      <c r="G70" s="78"/>
      <c r="H70" s="22"/>
      <c r="I70" s="22"/>
      <c r="J70" s="23"/>
      <c r="K70" s="22"/>
      <c r="L70" s="22"/>
      <c r="M70" s="22"/>
      <c r="N70" s="23"/>
      <c r="O70" s="40"/>
      <c r="P70" s="41"/>
      <c r="Q70" s="41"/>
    </row>
    <row r="71" spans="1:17" ht="16.5" x14ac:dyDescent="0.2">
      <c r="A71" s="105" t="s">
        <v>30</v>
      </c>
      <c r="B71" s="106"/>
      <c r="C71" s="106"/>
      <c r="D71" s="106"/>
      <c r="E71" s="106"/>
      <c r="F71" s="94">
        <v>1196</v>
      </c>
      <c r="G71" s="78"/>
      <c r="H71" s="22">
        <f>H62</f>
        <v>0</v>
      </c>
      <c r="I71" s="22"/>
      <c r="J71" s="23"/>
      <c r="K71" s="78"/>
      <c r="L71" s="82">
        <f>L62</f>
        <v>0</v>
      </c>
      <c r="M71" s="22"/>
      <c r="N71" s="23"/>
      <c r="O71" s="40"/>
      <c r="P71" s="41"/>
      <c r="Q71" s="41"/>
    </row>
    <row r="72" spans="1:17" ht="16.5" x14ac:dyDescent="0.2">
      <c r="A72" s="105" t="s">
        <v>37</v>
      </c>
      <c r="B72" s="106"/>
      <c r="C72" s="106"/>
      <c r="D72" s="106"/>
      <c r="E72" s="106"/>
      <c r="F72" s="94">
        <v>1197</v>
      </c>
      <c r="G72" s="78"/>
      <c r="H72" s="22"/>
      <c r="I72" s="22"/>
      <c r="J72" s="23"/>
      <c r="K72" s="22"/>
      <c r="L72" s="22"/>
      <c r="M72" s="22"/>
      <c r="N72" s="23"/>
      <c r="O72" s="40"/>
      <c r="P72" s="41"/>
      <c r="Q72" s="41"/>
    </row>
    <row r="73" spans="1:17" ht="16.5" x14ac:dyDescent="0.2">
      <c r="A73" s="105" t="s">
        <v>38</v>
      </c>
      <c r="B73" s="106"/>
      <c r="C73" s="106"/>
      <c r="D73" s="106"/>
      <c r="E73" s="106"/>
      <c r="F73" s="94">
        <v>1198</v>
      </c>
      <c r="G73" s="78"/>
      <c r="H73" s="22"/>
      <c r="I73" s="22"/>
      <c r="J73" s="23"/>
      <c r="K73" s="22"/>
      <c r="L73" s="22"/>
      <c r="M73" s="22"/>
      <c r="N73" s="23"/>
      <c r="O73" s="40"/>
      <c r="P73" s="41"/>
      <c r="Q73" s="41"/>
    </row>
    <row r="74" spans="1:17" ht="16.5" x14ac:dyDescent="0.2">
      <c r="A74" s="107" t="s">
        <v>39</v>
      </c>
      <c r="B74" s="108"/>
      <c r="C74" s="108"/>
      <c r="D74" s="108"/>
      <c r="E74" s="108"/>
      <c r="F74" s="94">
        <v>1200</v>
      </c>
      <c r="G74" s="78"/>
      <c r="H74" s="22"/>
      <c r="I74" s="22"/>
      <c r="J74" s="23"/>
      <c r="K74" s="22"/>
      <c r="L74" s="22"/>
      <c r="M74" s="22"/>
      <c r="N74" s="23"/>
      <c r="O74" s="40"/>
      <c r="P74" s="41"/>
      <c r="Q74" s="41"/>
    </row>
    <row r="75" spans="1:17" ht="16.5" x14ac:dyDescent="0.2">
      <c r="A75" s="109" t="s">
        <v>40</v>
      </c>
      <c r="B75" s="110"/>
      <c r="C75" s="110"/>
      <c r="D75" s="110"/>
      <c r="E75" s="110"/>
      <c r="F75" s="94">
        <v>1210</v>
      </c>
      <c r="G75" s="27">
        <f>SUM(G26+G29+G31+G32)</f>
        <v>14784.9</v>
      </c>
      <c r="H75" s="29">
        <f>SUM(H26+H29+H31+H32)</f>
        <v>14200.3</v>
      </c>
      <c r="I75" s="25">
        <f>SUM(I26+I29+I31+I32)</f>
        <v>-584.60000000000014</v>
      </c>
      <c r="J75" s="26">
        <f t="shared" ref="J75:J76" si="18">H75/G75*100-100</f>
        <v>-3.9540341835250956</v>
      </c>
      <c r="K75" s="27">
        <f>SUM(K26+K29+K31+K32)</f>
        <v>25633.5</v>
      </c>
      <c r="L75" s="29">
        <f>SUM(L26+L29+L31+L32)</f>
        <v>28525.300000000003</v>
      </c>
      <c r="M75" s="25">
        <f>SUM(M26+M29+M31+M32)</f>
        <v>2891.7999999999988</v>
      </c>
      <c r="N75" s="26">
        <f t="shared" ref="N75:N76" si="19">L75/K75*100-100</f>
        <v>11.281331070669239</v>
      </c>
      <c r="O75" s="40"/>
      <c r="P75" s="41"/>
      <c r="Q75" s="41"/>
    </row>
    <row r="76" spans="1:17" ht="16.5" x14ac:dyDescent="0.2">
      <c r="A76" s="109" t="s">
        <v>41</v>
      </c>
      <c r="B76" s="110"/>
      <c r="C76" s="110"/>
      <c r="D76" s="110"/>
      <c r="E76" s="110"/>
      <c r="F76" s="94">
        <v>1220</v>
      </c>
      <c r="G76" s="27">
        <f>SUM(G38+G39+G40+G41+G42+G43+G44+G45+G55+G56+G60+G61+G62)</f>
        <v>11361.800000000001</v>
      </c>
      <c r="H76" s="28">
        <f>H38+H39+H40+H41+H42+H43+H44+H45+H55+H56+H60+H61</f>
        <v>15777.699999999999</v>
      </c>
      <c r="I76" s="28">
        <f t="shared" ref="I76:M76" si="20">SUM(I38+I39+I40+I41+I42+I43+I44+I45+I55+I56+I60+I61+I62)</f>
        <v>4415.9000000000005</v>
      </c>
      <c r="J76" s="26">
        <f t="shared" si="18"/>
        <v>38.866200778045709</v>
      </c>
      <c r="K76" s="27">
        <f t="shared" si="20"/>
        <v>22203.7</v>
      </c>
      <c r="L76" s="28">
        <f>SUM(L38+L39+L40+L41+L42+L43+L44+L45+L55+L56+L60+L61+L62)</f>
        <v>27908</v>
      </c>
      <c r="M76" s="28">
        <f t="shared" si="20"/>
        <v>5704.2999999999993</v>
      </c>
      <c r="N76" s="26">
        <f t="shared" si="19"/>
        <v>25.690763251169855</v>
      </c>
      <c r="O76" s="40"/>
      <c r="P76" s="41"/>
      <c r="Q76" s="41"/>
    </row>
    <row r="77" spans="1:17" ht="16.5" x14ac:dyDescent="0.2">
      <c r="A77" s="109" t="s">
        <v>42</v>
      </c>
      <c r="B77" s="110"/>
      <c r="C77" s="110"/>
      <c r="D77" s="110"/>
      <c r="E77" s="110"/>
      <c r="F77" s="94">
        <v>1230</v>
      </c>
      <c r="G77" s="27">
        <f>SUM(G75-G76)</f>
        <v>3423.0999999999985</v>
      </c>
      <c r="H77" s="29">
        <f>SUM(H75-H76)</f>
        <v>-1577.3999999999996</v>
      </c>
      <c r="I77" s="29">
        <f t="shared" ref="I77:M77" si="21">SUM(I75-I76)</f>
        <v>-5000.5000000000009</v>
      </c>
      <c r="J77" s="26">
        <v>0</v>
      </c>
      <c r="K77" s="27">
        <f t="shared" si="21"/>
        <v>3429.7999999999993</v>
      </c>
      <c r="L77" s="29">
        <f t="shared" si="21"/>
        <v>617.30000000000291</v>
      </c>
      <c r="M77" s="29">
        <f t="shared" si="21"/>
        <v>-2812.5000000000005</v>
      </c>
      <c r="N77" s="26">
        <v>0</v>
      </c>
      <c r="O77" s="40"/>
      <c r="P77" s="41"/>
      <c r="Q77" s="41"/>
    </row>
    <row r="78" spans="1:17" ht="16.5" x14ac:dyDescent="0.2">
      <c r="A78" s="109" t="s">
        <v>43</v>
      </c>
      <c r="B78" s="110"/>
      <c r="C78" s="110"/>
      <c r="D78" s="110"/>
      <c r="E78" s="110"/>
      <c r="F78" s="94">
        <v>1240</v>
      </c>
      <c r="G78" s="22"/>
      <c r="H78" s="22"/>
      <c r="I78" s="22"/>
      <c r="J78" s="22"/>
      <c r="K78" s="22"/>
      <c r="L78" s="22"/>
      <c r="M78" s="22"/>
      <c r="N78" s="22"/>
      <c r="O78" s="40"/>
      <c r="P78" s="41"/>
      <c r="Q78" s="41"/>
    </row>
    <row r="79" spans="1:17" ht="16.5" customHeight="1" x14ac:dyDescent="0.2">
      <c r="A79" s="109" t="s">
        <v>44</v>
      </c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1"/>
      <c r="O79" s="40"/>
      <c r="P79" s="41"/>
      <c r="Q79" s="41"/>
    </row>
    <row r="80" spans="1:17" ht="16.5" x14ac:dyDescent="0.2">
      <c r="A80" s="107" t="s">
        <v>45</v>
      </c>
      <c r="B80" s="108"/>
      <c r="C80" s="108"/>
      <c r="D80" s="108"/>
      <c r="E80" s="108"/>
      <c r="F80" s="94">
        <v>2010</v>
      </c>
      <c r="G80" s="62"/>
      <c r="H80" s="62"/>
      <c r="I80" s="62"/>
      <c r="J80" s="62"/>
      <c r="K80" s="62"/>
      <c r="L80" s="62"/>
      <c r="M80" s="62"/>
      <c r="N80" s="62"/>
      <c r="O80" s="40"/>
      <c r="P80" s="41"/>
      <c r="Q80" s="41"/>
    </row>
    <row r="81" spans="1:17" ht="16.5" x14ac:dyDescent="0.2">
      <c r="A81" s="107" t="s">
        <v>46</v>
      </c>
      <c r="B81" s="108"/>
      <c r="C81" s="108"/>
      <c r="D81" s="108"/>
      <c r="E81" s="108"/>
      <c r="F81" s="94">
        <v>2020</v>
      </c>
      <c r="G81" s="78">
        <v>1383.72</v>
      </c>
      <c r="H81" s="69">
        <f>H38*18/100</f>
        <v>1373.3280000000002</v>
      </c>
      <c r="I81" s="68">
        <f t="shared" ref="I81:I82" si="22">H81-G81</f>
        <v>-10.391999999999825</v>
      </c>
      <c r="J81" s="69">
        <f>H81/G81*100-100</f>
        <v>-0.75101899228165792</v>
      </c>
      <c r="K81" s="78">
        <f>1314.59+1383.72</f>
        <v>2698.31</v>
      </c>
      <c r="L81" s="69">
        <f>L38*18/100</f>
        <v>2564.19</v>
      </c>
      <c r="M81" s="22">
        <f t="shared" ref="M81:M82" si="23">L81-K81</f>
        <v>-134.11999999999989</v>
      </c>
      <c r="N81" s="23">
        <f>L81/K81*100-100</f>
        <v>-4.9705185838543287</v>
      </c>
      <c r="O81" s="40"/>
      <c r="P81" s="41"/>
      <c r="Q81" s="41"/>
    </row>
    <row r="82" spans="1:17" ht="16.5" x14ac:dyDescent="0.2">
      <c r="A82" s="123" t="s">
        <v>147</v>
      </c>
      <c r="B82" s="108"/>
      <c r="C82" s="108"/>
      <c r="D82" s="108"/>
      <c r="E82" s="108"/>
      <c r="F82" s="94">
        <v>2030</v>
      </c>
      <c r="G82" s="78">
        <v>0.4</v>
      </c>
      <c r="H82" s="68">
        <v>1613.6</v>
      </c>
      <c r="I82" s="68">
        <f t="shared" si="22"/>
        <v>1613.1999999999998</v>
      </c>
      <c r="J82" s="69">
        <f>H82/G82*100-100</f>
        <v>403299.99999999994</v>
      </c>
      <c r="K82" s="78">
        <f>0.4+0.4</f>
        <v>0.8</v>
      </c>
      <c r="L82" s="68">
        <v>3021.6</v>
      </c>
      <c r="M82" s="22">
        <f t="shared" si="23"/>
        <v>3020.7999999999997</v>
      </c>
      <c r="N82" s="22">
        <f>L82/K82*100-100</f>
        <v>377599.99999999994</v>
      </c>
      <c r="O82" s="40"/>
      <c r="P82" s="41"/>
      <c r="Q82" s="41"/>
    </row>
    <row r="83" spans="1:17" ht="16.5" x14ac:dyDescent="0.2">
      <c r="A83" s="107" t="s">
        <v>47</v>
      </c>
      <c r="B83" s="108"/>
      <c r="C83" s="108"/>
      <c r="D83" s="108"/>
      <c r="E83" s="108"/>
      <c r="F83" s="94">
        <v>2040</v>
      </c>
      <c r="G83" s="62"/>
      <c r="H83" s="62"/>
      <c r="I83" s="62"/>
      <c r="J83" s="62"/>
      <c r="K83" s="62"/>
      <c r="L83" s="62"/>
      <c r="M83" s="62"/>
      <c r="N83" s="62"/>
      <c r="O83" s="40"/>
      <c r="P83" s="41"/>
      <c r="Q83" s="41"/>
    </row>
    <row r="84" spans="1:17" ht="16.5" customHeight="1" x14ac:dyDescent="0.2">
      <c r="A84" s="109" t="s">
        <v>48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1"/>
      <c r="O84" s="40"/>
      <c r="P84" s="41"/>
      <c r="Q84" s="41"/>
    </row>
    <row r="85" spans="1:17" ht="16.5" x14ac:dyDescent="0.2">
      <c r="A85" s="107" t="s">
        <v>49</v>
      </c>
      <c r="B85" s="108"/>
      <c r="C85" s="108"/>
      <c r="D85" s="108"/>
      <c r="E85" s="108"/>
      <c r="F85" s="94">
        <v>3010</v>
      </c>
      <c r="G85" s="62"/>
      <c r="H85" s="62"/>
      <c r="I85" s="62"/>
      <c r="J85" s="62"/>
      <c r="K85" s="62"/>
      <c r="L85" s="62"/>
      <c r="M85" s="62"/>
      <c r="N85" s="62"/>
      <c r="O85" s="40"/>
      <c r="P85" s="41"/>
      <c r="Q85" s="41"/>
    </row>
    <row r="86" spans="1:17" ht="16.5" x14ac:dyDescent="0.2">
      <c r="A86" s="105" t="s">
        <v>50</v>
      </c>
      <c r="B86" s="106"/>
      <c r="C86" s="106"/>
      <c r="D86" s="106"/>
      <c r="E86" s="106"/>
      <c r="F86" s="94">
        <v>3011</v>
      </c>
      <c r="G86" s="62"/>
      <c r="H86" s="62"/>
      <c r="I86" s="62"/>
      <c r="J86" s="62"/>
      <c r="K86" s="62"/>
      <c r="L86" s="62"/>
      <c r="M86" s="62"/>
      <c r="N86" s="62"/>
      <c r="O86" s="40"/>
      <c r="P86" s="41"/>
      <c r="Q86" s="41"/>
    </row>
    <row r="87" spans="1:17" ht="16.5" x14ac:dyDescent="0.2">
      <c r="A87" s="109" t="s">
        <v>51</v>
      </c>
      <c r="B87" s="110"/>
      <c r="C87" s="110"/>
      <c r="D87" s="110"/>
      <c r="E87" s="110"/>
      <c r="F87" s="94">
        <v>3020</v>
      </c>
      <c r="G87" s="62"/>
      <c r="H87" s="62"/>
      <c r="I87" s="62"/>
      <c r="J87" s="62"/>
      <c r="K87" s="62"/>
      <c r="L87" s="62"/>
      <c r="M87" s="62"/>
      <c r="N87" s="62"/>
      <c r="O87" s="40"/>
      <c r="P87" s="41"/>
      <c r="Q87" s="41"/>
    </row>
    <row r="88" spans="1:17" ht="16.5" x14ac:dyDescent="0.2">
      <c r="A88" s="105" t="s">
        <v>52</v>
      </c>
      <c r="B88" s="106"/>
      <c r="C88" s="106"/>
      <c r="D88" s="106"/>
      <c r="E88" s="106"/>
      <c r="F88" s="94">
        <v>3021</v>
      </c>
      <c r="G88" s="62"/>
      <c r="H88" s="62"/>
      <c r="I88" s="62"/>
      <c r="J88" s="62"/>
      <c r="K88" s="62"/>
      <c r="L88" s="62"/>
      <c r="M88" s="62"/>
      <c r="N88" s="62"/>
      <c r="O88" s="40"/>
      <c r="P88" s="41"/>
      <c r="Q88" s="41"/>
    </row>
    <row r="89" spans="1:17" ht="16.5" x14ac:dyDescent="0.2">
      <c r="A89" s="105" t="s">
        <v>53</v>
      </c>
      <c r="B89" s="106"/>
      <c r="C89" s="106"/>
      <c r="D89" s="106"/>
      <c r="E89" s="106"/>
      <c r="F89" s="94">
        <v>3022</v>
      </c>
      <c r="G89" s="62"/>
      <c r="H89" s="62"/>
      <c r="I89" s="62"/>
      <c r="J89" s="62"/>
      <c r="K89" s="62"/>
      <c r="L89" s="62"/>
      <c r="M89" s="62"/>
      <c r="N89" s="62"/>
      <c r="O89" s="40"/>
      <c r="P89" s="41"/>
      <c r="Q89" s="41"/>
    </row>
    <row r="90" spans="1:17" ht="16.5" x14ac:dyDescent="0.2">
      <c r="A90" s="105" t="s">
        <v>54</v>
      </c>
      <c r="B90" s="106"/>
      <c r="C90" s="106"/>
      <c r="D90" s="106"/>
      <c r="E90" s="106"/>
      <c r="F90" s="94">
        <v>3023</v>
      </c>
      <c r="G90" s="62"/>
      <c r="H90" s="62"/>
      <c r="I90" s="62"/>
      <c r="J90" s="62"/>
      <c r="K90" s="62"/>
      <c r="L90" s="62"/>
      <c r="M90" s="62"/>
      <c r="N90" s="62"/>
      <c r="O90" s="40"/>
      <c r="P90" s="41"/>
      <c r="Q90" s="41"/>
    </row>
    <row r="91" spans="1:17" ht="16.5" x14ac:dyDescent="0.2">
      <c r="A91" s="105" t="s">
        <v>55</v>
      </c>
      <c r="B91" s="106"/>
      <c r="C91" s="106"/>
      <c r="D91" s="106"/>
      <c r="E91" s="106"/>
      <c r="F91" s="94">
        <v>3024</v>
      </c>
      <c r="G91" s="62"/>
      <c r="H91" s="62"/>
      <c r="I91" s="62"/>
      <c r="J91" s="62"/>
      <c r="K91" s="62"/>
      <c r="L91" s="62"/>
      <c r="M91" s="62"/>
      <c r="N91" s="62"/>
      <c r="O91" s="40"/>
      <c r="P91" s="41"/>
      <c r="Q91" s="41"/>
    </row>
    <row r="92" spans="1:17" ht="16.5" x14ac:dyDescent="0.2">
      <c r="A92" s="105" t="s">
        <v>56</v>
      </c>
      <c r="B92" s="106"/>
      <c r="C92" s="106"/>
      <c r="D92" s="106"/>
      <c r="E92" s="106"/>
      <c r="F92" s="94">
        <v>3025</v>
      </c>
      <c r="G92" s="62"/>
      <c r="H92" s="62"/>
      <c r="I92" s="62"/>
      <c r="J92" s="62"/>
      <c r="K92" s="62"/>
      <c r="L92" s="62"/>
      <c r="M92" s="62"/>
      <c r="N92" s="62"/>
      <c r="O92" s="40"/>
      <c r="P92" s="41"/>
      <c r="Q92" s="41"/>
    </row>
    <row r="93" spans="1:17" ht="16.5" x14ac:dyDescent="0.2">
      <c r="A93" s="105" t="s">
        <v>57</v>
      </c>
      <c r="B93" s="106"/>
      <c r="C93" s="106"/>
      <c r="D93" s="106"/>
      <c r="E93" s="106"/>
      <c r="F93" s="94">
        <v>3026</v>
      </c>
      <c r="G93" s="62"/>
      <c r="H93" s="62"/>
      <c r="I93" s="62"/>
      <c r="J93" s="62"/>
      <c r="K93" s="62"/>
      <c r="L93" s="62"/>
      <c r="M93" s="62"/>
      <c r="N93" s="62"/>
      <c r="O93" s="40"/>
      <c r="P93" s="41"/>
      <c r="Q93" s="41"/>
    </row>
    <row r="94" spans="1:17" ht="16.5" x14ac:dyDescent="0.2">
      <c r="A94" s="107" t="s">
        <v>58</v>
      </c>
      <c r="B94" s="108"/>
      <c r="C94" s="108"/>
      <c r="D94" s="108"/>
      <c r="E94" s="108"/>
      <c r="F94" s="94">
        <v>3030</v>
      </c>
      <c r="G94" s="62"/>
      <c r="H94" s="62"/>
      <c r="I94" s="62"/>
      <c r="J94" s="62"/>
      <c r="K94" s="62"/>
      <c r="L94" s="62"/>
      <c r="M94" s="62"/>
      <c r="N94" s="62"/>
      <c r="O94" s="40"/>
      <c r="P94" s="41"/>
      <c r="Q94" s="41"/>
    </row>
    <row r="95" spans="1:17" ht="16.5" x14ac:dyDescent="0.2">
      <c r="A95" s="109" t="s">
        <v>59</v>
      </c>
      <c r="B95" s="110"/>
      <c r="C95" s="110"/>
      <c r="D95" s="110"/>
      <c r="E95" s="110"/>
      <c r="F95" s="62"/>
      <c r="G95" s="62"/>
      <c r="H95" s="62"/>
      <c r="I95" s="62"/>
      <c r="J95" s="62"/>
      <c r="K95" s="62"/>
      <c r="L95" s="62"/>
      <c r="M95" s="62"/>
      <c r="N95" s="62"/>
      <c r="O95" s="40"/>
      <c r="P95" s="41"/>
      <c r="Q95" s="41"/>
    </row>
    <row r="96" spans="1:17" ht="16.5" x14ac:dyDescent="0.2">
      <c r="A96" s="107" t="s">
        <v>60</v>
      </c>
      <c r="B96" s="108"/>
      <c r="C96" s="108"/>
      <c r="D96" s="108"/>
      <c r="E96" s="108"/>
      <c r="F96" s="94">
        <v>4010</v>
      </c>
      <c r="G96" s="62"/>
      <c r="H96" s="62"/>
      <c r="I96" s="62"/>
      <c r="J96" s="62"/>
      <c r="K96" s="62"/>
      <c r="L96" s="62"/>
      <c r="M96" s="62"/>
      <c r="N96" s="62"/>
      <c r="O96" s="40"/>
      <c r="P96" s="41"/>
      <c r="Q96" s="41"/>
    </row>
    <row r="97" spans="1:17" ht="16.5" x14ac:dyDescent="0.2">
      <c r="A97" s="105" t="s">
        <v>61</v>
      </c>
      <c r="B97" s="106"/>
      <c r="C97" s="106"/>
      <c r="D97" s="106"/>
      <c r="E97" s="106"/>
      <c r="F97" s="94">
        <v>4011</v>
      </c>
      <c r="G97" s="62"/>
      <c r="H97" s="62"/>
      <c r="I97" s="62"/>
      <c r="J97" s="62"/>
      <c r="K97" s="62"/>
      <c r="L97" s="62"/>
      <c r="M97" s="62"/>
      <c r="N97" s="62"/>
      <c r="O97" s="40"/>
      <c r="P97" s="41"/>
      <c r="Q97" s="41"/>
    </row>
    <row r="98" spans="1:17" ht="16.5" x14ac:dyDescent="0.2">
      <c r="A98" s="105" t="s">
        <v>62</v>
      </c>
      <c r="B98" s="106"/>
      <c r="C98" s="106"/>
      <c r="D98" s="106"/>
      <c r="E98" s="106"/>
      <c r="F98" s="94">
        <v>4012</v>
      </c>
      <c r="G98" s="62"/>
      <c r="H98" s="62"/>
      <c r="I98" s="62"/>
      <c r="J98" s="62"/>
      <c r="K98" s="62"/>
      <c r="L98" s="62"/>
      <c r="M98" s="62"/>
      <c r="N98" s="62"/>
      <c r="O98" s="40"/>
      <c r="P98" s="41"/>
      <c r="Q98" s="41"/>
    </row>
    <row r="99" spans="1:17" ht="16.5" x14ac:dyDescent="0.2">
      <c r="A99" s="105" t="s">
        <v>63</v>
      </c>
      <c r="B99" s="106"/>
      <c r="C99" s="106"/>
      <c r="D99" s="106"/>
      <c r="E99" s="106"/>
      <c r="F99" s="94">
        <v>4013</v>
      </c>
      <c r="G99" s="62"/>
      <c r="H99" s="62"/>
      <c r="I99" s="62"/>
      <c r="J99" s="62"/>
      <c r="K99" s="62"/>
      <c r="L99" s="62"/>
      <c r="M99" s="62"/>
      <c r="N99" s="62"/>
      <c r="O99" s="40"/>
      <c r="P99" s="41"/>
      <c r="Q99" s="41"/>
    </row>
    <row r="100" spans="1:17" ht="16.5" x14ac:dyDescent="0.2">
      <c r="A100" s="107" t="s">
        <v>64</v>
      </c>
      <c r="B100" s="108"/>
      <c r="C100" s="108"/>
      <c r="D100" s="108"/>
      <c r="E100" s="108"/>
      <c r="F100" s="94">
        <v>4020</v>
      </c>
      <c r="G100" s="62"/>
      <c r="H100" s="62"/>
      <c r="I100" s="62"/>
      <c r="J100" s="62"/>
      <c r="K100" s="62"/>
      <c r="L100" s="62"/>
      <c r="M100" s="62"/>
      <c r="N100" s="62"/>
      <c r="O100" s="40"/>
      <c r="P100" s="41"/>
      <c r="Q100" s="41"/>
    </row>
    <row r="101" spans="1:17" ht="101.25" customHeight="1" x14ac:dyDescent="0.2">
      <c r="A101" s="63" t="s">
        <v>65</v>
      </c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5"/>
      <c r="P101" s="41"/>
      <c r="Q101" s="41"/>
    </row>
    <row r="102" spans="1:17" ht="16.5" x14ac:dyDescent="0.2">
      <c r="A102" s="112" t="s">
        <v>5</v>
      </c>
      <c r="B102" s="113"/>
      <c r="C102" s="113"/>
      <c r="D102" s="113"/>
      <c r="E102" s="113"/>
      <c r="F102" s="116" t="s">
        <v>108</v>
      </c>
      <c r="G102" s="118" t="s">
        <v>152</v>
      </c>
      <c r="H102" s="119"/>
      <c r="I102" s="119"/>
      <c r="J102" s="119"/>
      <c r="K102" s="118" t="s">
        <v>116</v>
      </c>
      <c r="L102" s="120"/>
      <c r="M102" s="120"/>
      <c r="N102" s="120"/>
      <c r="O102" s="42"/>
      <c r="P102" s="41"/>
      <c r="Q102" s="41"/>
    </row>
    <row r="103" spans="1:17" ht="49.5" customHeight="1" x14ac:dyDescent="0.2">
      <c r="A103" s="114"/>
      <c r="B103" s="115"/>
      <c r="C103" s="115"/>
      <c r="D103" s="115"/>
      <c r="E103" s="115"/>
      <c r="F103" s="117"/>
      <c r="G103" s="37" t="s">
        <v>7</v>
      </c>
      <c r="H103" s="37" t="s">
        <v>8</v>
      </c>
      <c r="I103" s="37" t="s">
        <v>9</v>
      </c>
      <c r="J103" s="37" t="s">
        <v>10</v>
      </c>
      <c r="K103" s="37" t="s">
        <v>7</v>
      </c>
      <c r="L103" s="37" t="s">
        <v>8</v>
      </c>
      <c r="M103" s="37" t="s">
        <v>9</v>
      </c>
      <c r="N103" s="37" t="s">
        <v>10</v>
      </c>
      <c r="O103" s="42"/>
      <c r="P103" s="41"/>
      <c r="Q103" s="41"/>
    </row>
    <row r="104" spans="1:17" ht="16.5" x14ac:dyDescent="0.2">
      <c r="A104" s="121">
        <v>1</v>
      </c>
      <c r="B104" s="122"/>
      <c r="C104" s="122"/>
      <c r="D104" s="122"/>
      <c r="E104" s="122"/>
      <c r="F104" s="94">
        <v>2</v>
      </c>
      <c r="G104" s="94">
        <v>3</v>
      </c>
      <c r="H104" s="94">
        <v>4</v>
      </c>
      <c r="I104" s="94">
        <v>5</v>
      </c>
      <c r="J104" s="94">
        <v>6</v>
      </c>
      <c r="K104" s="94">
        <v>7</v>
      </c>
      <c r="L104" s="94">
        <v>8</v>
      </c>
      <c r="M104" s="94">
        <v>9</v>
      </c>
      <c r="N104" s="94">
        <v>10</v>
      </c>
      <c r="O104" s="40"/>
      <c r="P104" s="5"/>
      <c r="Q104" s="5"/>
    </row>
    <row r="105" spans="1:17" ht="16.5" x14ac:dyDescent="0.2">
      <c r="A105" s="107" t="s">
        <v>66</v>
      </c>
      <c r="B105" s="108"/>
      <c r="C105" s="108"/>
      <c r="D105" s="108"/>
      <c r="E105" s="108"/>
      <c r="F105" s="94">
        <v>4030</v>
      </c>
      <c r="G105" s="62"/>
      <c r="H105" s="62"/>
      <c r="I105" s="62"/>
      <c r="J105" s="62"/>
      <c r="K105" s="62"/>
      <c r="L105" s="62"/>
      <c r="M105" s="62"/>
      <c r="N105" s="62"/>
      <c r="O105" s="40"/>
      <c r="P105" s="43"/>
      <c r="Q105" s="43"/>
    </row>
    <row r="106" spans="1:17" ht="16.5" x14ac:dyDescent="0.2">
      <c r="A106" s="105" t="s">
        <v>61</v>
      </c>
      <c r="B106" s="106"/>
      <c r="C106" s="106"/>
      <c r="D106" s="106"/>
      <c r="E106" s="106"/>
      <c r="F106" s="94">
        <v>4031</v>
      </c>
      <c r="G106" s="62"/>
      <c r="H106" s="62"/>
      <c r="I106" s="62"/>
      <c r="J106" s="62"/>
      <c r="K106" s="62"/>
      <c r="L106" s="62"/>
      <c r="M106" s="62"/>
      <c r="N106" s="62"/>
      <c r="O106" s="40"/>
      <c r="P106" s="43"/>
      <c r="Q106" s="43"/>
    </row>
    <row r="107" spans="1:17" ht="16.5" x14ac:dyDescent="0.2">
      <c r="A107" s="105" t="s">
        <v>62</v>
      </c>
      <c r="B107" s="106"/>
      <c r="C107" s="106"/>
      <c r="D107" s="106"/>
      <c r="E107" s="106"/>
      <c r="F107" s="94">
        <v>4032</v>
      </c>
      <c r="G107" s="62"/>
      <c r="H107" s="62"/>
      <c r="I107" s="62"/>
      <c r="J107" s="62"/>
      <c r="K107" s="62"/>
      <c r="L107" s="62"/>
      <c r="M107" s="62"/>
      <c r="N107" s="62"/>
      <c r="O107" s="40"/>
      <c r="P107" s="41"/>
      <c r="Q107" s="41"/>
    </row>
    <row r="108" spans="1:17" ht="16.5" x14ac:dyDescent="0.2">
      <c r="A108" s="105" t="s">
        <v>63</v>
      </c>
      <c r="B108" s="106"/>
      <c r="C108" s="106"/>
      <c r="D108" s="106"/>
      <c r="E108" s="106"/>
      <c r="F108" s="94">
        <v>4033</v>
      </c>
      <c r="G108" s="62"/>
      <c r="H108" s="62"/>
      <c r="I108" s="62"/>
      <c r="J108" s="62"/>
      <c r="K108" s="62"/>
      <c r="L108" s="62"/>
      <c r="M108" s="62"/>
      <c r="N108" s="62"/>
      <c r="O108" s="40"/>
      <c r="P108" s="41"/>
      <c r="Q108" s="41"/>
    </row>
    <row r="109" spans="1:17" ht="16.5" x14ac:dyDescent="0.2">
      <c r="A109" s="107" t="s">
        <v>67</v>
      </c>
      <c r="B109" s="108"/>
      <c r="C109" s="108"/>
      <c r="D109" s="108"/>
      <c r="E109" s="108"/>
      <c r="F109" s="94">
        <v>4040</v>
      </c>
      <c r="G109" s="62"/>
      <c r="H109" s="62"/>
      <c r="I109" s="62"/>
      <c r="J109" s="62"/>
      <c r="K109" s="62"/>
      <c r="L109" s="62"/>
      <c r="M109" s="62"/>
      <c r="N109" s="62"/>
      <c r="O109" s="40"/>
      <c r="P109" s="41"/>
      <c r="Q109" s="41"/>
    </row>
    <row r="110" spans="1:17" ht="16.5" customHeight="1" x14ac:dyDescent="0.2">
      <c r="A110" s="109" t="s">
        <v>68</v>
      </c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1"/>
      <c r="O110" s="40"/>
      <c r="P110" s="41"/>
      <c r="Q110" s="41"/>
    </row>
    <row r="111" spans="1:17" ht="16.5" x14ac:dyDescent="0.2">
      <c r="A111" s="107" t="s">
        <v>69</v>
      </c>
      <c r="B111" s="108"/>
      <c r="C111" s="108"/>
      <c r="D111" s="108"/>
      <c r="E111" s="108"/>
      <c r="F111" s="94">
        <v>5010</v>
      </c>
      <c r="G111" s="62"/>
      <c r="H111" s="62"/>
      <c r="I111" s="62"/>
      <c r="J111" s="62"/>
      <c r="K111" s="62"/>
      <c r="L111" s="62"/>
      <c r="M111" s="62"/>
      <c r="N111" s="62"/>
      <c r="O111" s="40"/>
      <c r="P111" s="41"/>
      <c r="Q111" s="41"/>
    </row>
    <row r="112" spans="1:17" ht="16.5" x14ac:dyDescent="0.2">
      <c r="A112" s="107" t="s">
        <v>70</v>
      </c>
      <c r="B112" s="108"/>
      <c r="C112" s="108"/>
      <c r="D112" s="108"/>
      <c r="E112" s="108"/>
      <c r="F112" s="94">
        <v>5020</v>
      </c>
      <c r="G112" s="62"/>
      <c r="H112" s="62"/>
      <c r="I112" s="62"/>
      <c r="J112" s="64" t="s">
        <v>71</v>
      </c>
      <c r="K112" s="62"/>
      <c r="L112" s="62"/>
      <c r="M112" s="62"/>
      <c r="N112" s="64" t="s">
        <v>71</v>
      </c>
      <c r="O112" s="40"/>
      <c r="P112" s="41"/>
      <c r="Q112" s="41"/>
    </row>
    <row r="113" spans="1:17" ht="16.5" x14ac:dyDescent="0.2">
      <c r="A113" s="107" t="s">
        <v>72</v>
      </c>
      <c r="B113" s="108"/>
      <c r="C113" s="108"/>
      <c r="D113" s="108"/>
      <c r="E113" s="108"/>
      <c r="F113" s="94">
        <v>5030</v>
      </c>
      <c r="G113" s="65"/>
      <c r="H113" s="65"/>
      <c r="I113" s="65"/>
      <c r="J113" s="64" t="s">
        <v>71</v>
      </c>
      <c r="K113" s="65"/>
      <c r="L113" s="65"/>
      <c r="M113" s="65"/>
      <c r="N113" s="64" t="s">
        <v>71</v>
      </c>
      <c r="O113" s="42"/>
      <c r="P113" s="41"/>
      <c r="Q113" s="41"/>
    </row>
    <row r="114" spans="1:17" ht="16.5" x14ac:dyDescent="0.2">
      <c r="A114" s="107" t="s">
        <v>73</v>
      </c>
      <c r="B114" s="108"/>
      <c r="C114" s="108"/>
      <c r="D114" s="108"/>
      <c r="E114" s="108"/>
      <c r="F114" s="94">
        <v>5040</v>
      </c>
      <c r="G114" s="62"/>
      <c r="H114" s="62"/>
      <c r="I114" s="62"/>
      <c r="J114" s="64" t="s">
        <v>71</v>
      </c>
      <c r="K114" s="62"/>
      <c r="L114" s="62"/>
      <c r="M114" s="62"/>
      <c r="N114" s="64" t="s">
        <v>71</v>
      </c>
      <c r="O114" s="40"/>
      <c r="P114" s="41"/>
      <c r="Q114" s="41"/>
    </row>
    <row r="115" spans="1:17" ht="16.5" customHeight="1" x14ac:dyDescent="0.2">
      <c r="A115" s="109" t="s">
        <v>74</v>
      </c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1"/>
      <c r="O115" s="40"/>
      <c r="P115" s="41"/>
      <c r="Q115" s="41"/>
    </row>
    <row r="116" spans="1:17" ht="16.5" x14ac:dyDescent="0.2">
      <c r="A116" s="107" t="s">
        <v>75</v>
      </c>
      <c r="B116" s="108"/>
      <c r="C116" s="108"/>
      <c r="D116" s="108"/>
      <c r="E116" s="108"/>
      <c r="F116" s="94">
        <v>6010</v>
      </c>
      <c r="G116" s="62"/>
      <c r="H116" s="62"/>
      <c r="I116" s="62"/>
      <c r="J116" s="62"/>
      <c r="K116" s="62"/>
      <c r="L116" s="62"/>
      <c r="M116" s="62"/>
      <c r="N116" s="62"/>
      <c r="O116" s="40"/>
      <c r="P116" s="43"/>
      <c r="Q116" s="43"/>
    </row>
    <row r="117" spans="1:17" ht="16.5" x14ac:dyDescent="0.2">
      <c r="A117" s="107" t="s">
        <v>76</v>
      </c>
      <c r="B117" s="108"/>
      <c r="C117" s="108"/>
      <c r="D117" s="108"/>
      <c r="E117" s="108"/>
      <c r="F117" s="94">
        <v>6020</v>
      </c>
      <c r="G117" s="62"/>
      <c r="H117" s="62"/>
      <c r="I117" s="62"/>
      <c r="J117" s="62"/>
      <c r="K117" s="62"/>
      <c r="L117" s="62"/>
      <c r="M117" s="62"/>
      <c r="N117" s="62"/>
      <c r="O117" s="40"/>
      <c r="P117" s="41"/>
      <c r="Q117" s="41"/>
    </row>
    <row r="118" spans="1:17" ht="16.5" x14ac:dyDescent="0.2">
      <c r="A118" s="107" t="s">
        <v>77</v>
      </c>
      <c r="B118" s="108"/>
      <c r="C118" s="108"/>
      <c r="D118" s="108"/>
      <c r="E118" s="108"/>
      <c r="F118" s="94">
        <v>6030</v>
      </c>
      <c r="G118" s="62"/>
      <c r="H118" s="62"/>
      <c r="I118" s="62"/>
      <c r="J118" s="62"/>
      <c r="K118" s="62"/>
      <c r="L118" s="62"/>
      <c r="M118" s="62"/>
      <c r="N118" s="62"/>
      <c r="O118" s="40"/>
      <c r="P118" s="41"/>
      <c r="Q118" s="41"/>
    </row>
    <row r="119" spans="1:17" ht="16.5" x14ac:dyDescent="0.2">
      <c r="A119" s="107" t="s">
        <v>78</v>
      </c>
      <c r="B119" s="108"/>
      <c r="C119" s="108"/>
      <c r="D119" s="108"/>
      <c r="E119" s="108"/>
      <c r="F119" s="94">
        <v>6040</v>
      </c>
      <c r="G119" s="22"/>
      <c r="H119" s="22"/>
      <c r="I119" s="22"/>
      <c r="J119" s="22"/>
      <c r="K119" s="22"/>
      <c r="L119" s="22"/>
      <c r="M119" s="22"/>
      <c r="N119" s="22"/>
      <c r="O119" s="40"/>
      <c r="P119" s="41"/>
      <c r="Q119" s="41"/>
    </row>
    <row r="120" spans="1:17" ht="16.5" x14ac:dyDescent="0.2">
      <c r="A120" s="107" t="s">
        <v>79</v>
      </c>
      <c r="B120" s="108"/>
      <c r="C120" s="108"/>
      <c r="D120" s="108"/>
      <c r="E120" s="108"/>
      <c r="F120" s="94">
        <v>6050</v>
      </c>
      <c r="G120" s="22"/>
      <c r="H120" s="22"/>
      <c r="I120" s="22"/>
      <c r="J120" s="22"/>
      <c r="K120" s="22"/>
      <c r="L120" s="22"/>
      <c r="M120" s="22"/>
      <c r="N120" s="22"/>
      <c r="O120" s="40"/>
      <c r="P120" s="41"/>
      <c r="Q120" s="41"/>
    </row>
    <row r="121" spans="1:17" ht="16.5" customHeight="1" x14ac:dyDescent="0.2">
      <c r="A121" s="109" t="s">
        <v>80</v>
      </c>
      <c r="B121" s="110"/>
      <c r="C121" s="110"/>
      <c r="D121" s="110"/>
      <c r="E121" s="110"/>
      <c r="F121" s="111"/>
      <c r="G121" s="22"/>
      <c r="H121" s="22"/>
      <c r="I121" s="22"/>
      <c r="J121" s="22"/>
      <c r="K121" s="22"/>
      <c r="L121" s="22"/>
      <c r="M121" s="22"/>
      <c r="N121" s="22"/>
      <c r="O121" s="40"/>
      <c r="P121" s="41"/>
      <c r="Q121" s="41"/>
    </row>
    <row r="122" spans="1:17" ht="16.5" x14ac:dyDescent="0.2">
      <c r="A122" s="107" t="s">
        <v>81</v>
      </c>
      <c r="B122" s="108"/>
      <c r="C122" s="108"/>
      <c r="D122" s="108"/>
      <c r="E122" s="108"/>
      <c r="F122" s="94">
        <v>7010</v>
      </c>
      <c r="G122" s="51">
        <f>SUM(G123:G128)</f>
        <v>175</v>
      </c>
      <c r="H122" s="51">
        <f>SUM(H123:H128)</f>
        <v>182</v>
      </c>
      <c r="I122" s="52">
        <f>H122-G122</f>
        <v>7</v>
      </c>
      <c r="J122" s="53">
        <f t="shared" ref="J122:J142" si="24">H122/G122*100-100</f>
        <v>4</v>
      </c>
      <c r="K122" s="51">
        <f>K123+K124+K125+K126+K127+K128</f>
        <v>175</v>
      </c>
      <c r="L122" s="51">
        <f>SUM(L123:L128)</f>
        <v>182</v>
      </c>
      <c r="M122" s="52">
        <f t="shared" ref="M122:M142" si="25">L122-K122</f>
        <v>7</v>
      </c>
      <c r="N122" s="53">
        <f>L122/K122*100-100</f>
        <v>4</v>
      </c>
      <c r="O122" s="42"/>
      <c r="P122" s="41"/>
      <c r="Q122" s="41"/>
    </row>
    <row r="123" spans="1:17" ht="16.5" x14ac:dyDescent="0.2">
      <c r="A123" s="105" t="s">
        <v>82</v>
      </c>
      <c r="B123" s="106"/>
      <c r="C123" s="106"/>
      <c r="D123" s="106"/>
      <c r="E123" s="106"/>
      <c r="F123" s="94">
        <v>7011</v>
      </c>
      <c r="G123" s="78">
        <v>1</v>
      </c>
      <c r="H123" s="68">
        <v>1</v>
      </c>
      <c r="I123" s="66">
        <f t="shared" ref="I123:I142" si="26">H123-G123</f>
        <v>0</v>
      </c>
      <c r="J123" s="66">
        <f t="shared" si="24"/>
        <v>0</v>
      </c>
      <c r="K123" s="78">
        <v>1</v>
      </c>
      <c r="L123" s="68">
        <v>1</v>
      </c>
      <c r="M123" s="66">
        <f t="shared" si="25"/>
        <v>0</v>
      </c>
      <c r="N123" s="67">
        <f t="shared" ref="N123:N142" si="27">L123/K123*100-100</f>
        <v>0</v>
      </c>
      <c r="O123" s="40"/>
      <c r="P123" s="41"/>
      <c r="Q123" s="41"/>
    </row>
    <row r="124" spans="1:17" ht="16.5" x14ac:dyDescent="0.2">
      <c r="A124" s="105" t="s">
        <v>83</v>
      </c>
      <c r="B124" s="106"/>
      <c r="C124" s="106"/>
      <c r="D124" s="106"/>
      <c r="E124" s="106"/>
      <c r="F124" s="94">
        <v>7012</v>
      </c>
      <c r="G124" s="87">
        <v>41</v>
      </c>
      <c r="H124" s="68">
        <v>43</v>
      </c>
      <c r="I124" s="66">
        <f t="shared" si="26"/>
        <v>2</v>
      </c>
      <c r="J124" s="67">
        <f t="shared" si="24"/>
        <v>4.8780487804878021</v>
      </c>
      <c r="K124" s="78">
        <v>41</v>
      </c>
      <c r="L124" s="68">
        <v>43</v>
      </c>
      <c r="M124" s="66">
        <f t="shared" si="25"/>
        <v>2</v>
      </c>
      <c r="N124" s="67">
        <f t="shared" si="27"/>
        <v>4.8780487804878021</v>
      </c>
      <c r="O124" s="40"/>
      <c r="P124" s="41"/>
      <c r="Q124" s="41"/>
    </row>
    <row r="125" spans="1:17" ht="16.5" x14ac:dyDescent="0.2">
      <c r="A125" s="105" t="s">
        <v>84</v>
      </c>
      <c r="B125" s="106"/>
      <c r="C125" s="106"/>
      <c r="D125" s="106"/>
      <c r="E125" s="106"/>
      <c r="F125" s="94">
        <v>7013</v>
      </c>
      <c r="G125" s="78">
        <v>9</v>
      </c>
      <c r="H125" s="68">
        <v>9</v>
      </c>
      <c r="I125" s="66">
        <f t="shared" si="26"/>
        <v>0</v>
      </c>
      <c r="J125" s="67">
        <f t="shared" si="24"/>
        <v>0</v>
      </c>
      <c r="K125" s="78">
        <v>9</v>
      </c>
      <c r="L125" s="68">
        <v>9</v>
      </c>
      <c r="M125" s="66">
        <f t="shared" si="25"/>
        <v>0</v>
      </c>
      <c r="N125" s="67">
        <f t="shared" si="27"/>
        <v>0</v>
      </c>
      <c r="O125" s="40"/>
      <c r="P125" s="43"/>
      <c r="Q125" s="43"/>
    </row>
    <row r="126" spans="1:17" ht="16.5" x14ac:dyDescent="0.2">
      <c r="A126" s="105" t="s">
        <v>85</v>
      </c>
      <c r="B126" s="106"/>
      <c r="C126" s="106"/>
      <c r="D126" s="106"/>
      <c r="E126" s="106"/>
      <c r="F126" s="94">
        <v>7014</v>
      </c>
      <c r="G126" s="78">
        <v>63</v>
      </c>
      <c r="H126" s="68">
        <v>66</v>
      </c>
      <c r="I126" s="66">
        <f t="shared" si="26"/>
        <v>3</v>
      </c>
      <c r="J126" s="67">
        <f t="shared" si="24"/>
        <v>4.7619047619047734</v>
      </c>
      <c r="K126" s="78">
        <v>63</v>
      </c>
      <c r="L126" s="68">
        <v>66</v>
      </c>
      <c r="M126" s="66">
        <f t="shared" si="25"/>
        <v>3</v>
      </c>
      <c r="N126" s="67">
        <f t="shared" si="27"/>
        <v>4.7619047619047734</v>
      </c>
      <c r="O126" s="40"/>
      <c r="P126" s="41"/>
      <c r="Q126" s="41"/>
    </row>
    <row r="127" spans="1:17" ht="16.5" x14ac:dyDescent="0.2">
      <c r="A127" s="105" t="s">
        <v>86</v>
      </c>
      <c r="B127" s="106"/>
      <c r="C127" s="106"/>
      <c r="D127" s="106"/>
      <c r="E127" s="106"/>
      <c r="F127" s="94">
        <v>7015</v>
      </c>
      <c r="G127" s="78">
        <v>28</v>
      </c>
      <c r="H127" s="68">
        <v>28</v>
      </c>
      <c r="I127" s="66">
        <f t="shared" si="26"/>
        <v>0</v>
      </c>
      <c r="J127" s="67">
        <f t="shared" si="24"/>
        <v>0</v>
      </c>
      <c r="K127" s="78">
        <v>28</v>
      </c>
      <c r="L127" s="68">
        <v>28</v>
      </c>
      <c r="M127" s="66">
        <f t="shared" si="25"/>
        <v>0</v>
      </c>
      <c r="N127" s="67">
        <f t="shared" si="27"/>
        <v>0</v>
      </c>
      <c r="O127" s="40"/>
      <c r="P127" s="41"/>
      <c r="Q127" s="41"/>
    </row>
    <row r="128" spans="1:17" ht="16.5" x14ac:dyDescent="0.2">
      <c r="A128" s="105" t="s">
        <v>87</v>
      </c>
      <c r="B128" s="106"/>
      <c r="C128" s="106"/>
      <c r="D128" s="106"/>
      <c r="E128" s="106"/>
      <c r="F128" s="94">
        <v>7016</v>
      </c>
      <c r="G128" s="78">
        <v>33</v>
      </c>
      <c r="H128" s="68">
        <v>35</v>
      </c>
      <c r="I128" s="67">
        <f t="shared" si="26"/>
        <v>2</v>
      </c>
      <c r="J128" s="67">
        <f t="shared" si="24"/>
        <v>6.0606060606060623</v>
      </c>
      <c r="K128" s="78">
        <v>33</v>
      </c>
      <c r="L128" s="68">
        <v>35</v>
      </c>
      <c r="M128" s="66">
        <f t="shared" si="25"/>
        <v>2</v>
      </c>
      <c r="N128" s="67">
        <f t="shared" si="27"/>
        <v>6.0606060606060623</v>
      </c>
      <c r="O128" s="40"/>
      <c r="P128" s="41"/>
      <c r="Q128" s="41"/>
    </row>
    <row r="129" spans="1:17" ht="16.5" x14ac:dyDescent="0.2">
      <c r="A129" s="107" t="s">
        <v>88</v>
      </c>
      <c r="B129" s="108"/>
      <c r="C129" s="108"/>
      <c r="D129" s="108"/>
      <c r="E129" s="108"/>
      <c r="F129" s="94">
        <v>7020</v>
      </c>
      <c r="G129" s="54">
        <f>SUM(G130:G135)</f>
        <v>7096</v>
      </c>
      <c r="H129" s="55">
        <f>SUM(H130:H135)</f>
        <v>7629.6</v>
      </c>
      <c r="I129" s="53">
        <f t="shared" si="26"/>
        <v>533.60000000000036</v>
      </c>
      <c r="J129" s="56">
        <f t="shared" si="24"/>
        <v>7.5197294250281885</v>
      </c>
      <c r="K129" s="55">
        <f>SUM(K130:K135)</f>
        <v>13837.5</v>
      </c>
      <c r="L129" s="55">
        <f>SUM(L130:L135)</f>
        <v>14245.5</v>
      </c>
      <c r="M129" s="52">
        <f t="shared" si="25"/>
        <v>408</v>
      </c>
      <c r="N129" s="53">
        <f t="shared" si="27"/>
        <v>2.9485094850948457</v>
      </c>
      <c r="O129" s="40"/>
      <c r="P129" s="41"/>
      <c r="Q129" s="41"/>
    </row>
    <row r="130" spans="1:17" ht="16.5" x14ac:dyDescent="0.2">
      <c r="A130" s="105" t="s">
        <v>82</v>
      </c>
      <c r="B130" s="106"/>
      <c r="C130" s="106"/>
      <c r="D130" s="106"/>
      <c r="E130" s="106"/>
      <c r="F130" s="94">
        <v>7021</v>
      </c>
      <c r="G130" s="81">
        <v>77.7</v>
      </c>
      <c r="H130" s="68">
        <v>187.7</v>
      </c>
      <c r="I130" s="67">
        <f t="shared" si="26"/>
        <v>109.99999999999999</v>
      </c>
      <c r="J130" s="69">
        <f t="shared" si="24"/>
        <v>141.57014157014154</v>
      </c>
      <c r="K130" s="81">
        <f>77.7+77.7</f>
        <v>155.4</v>
      </c>
      <c r="L130" s="68">
        <f>131+187.7</f>
        <v>318.7</v>
      </c>
      <c r="M130" s="66">
        <f t="shared" si="25"/>
        <v>163.29999999999998</v>
      </c>
      <c r="N130" s="67">
        <f t="shared" si="27"/>
        <v>105.08365508365506</v>
      </c>
      <c r="O130" s="40"/>
      <c r="P130" s="41"/>
      <c r="Q130" s="41"/>
    </row>
    <row r="131" spans="1:17" ht="16.5" x14ac:dyDescent="0.2">
      <c r="A131" s="105" t="s">
        <v>83</v>
      </c>
      <c r="B131" s="106"/>
      <c r="C131" s="106"/>
      <c r="D131" s="106"/>
      <c r="E131" s="106"/>
      <c r="F131" s="94">
        <v>7022</v>
      </c>
      <c r="G131" s="81">
        <v>2536.3000000000002</v>
      </c>
      <c r="H131" s="68">
        <f>2120.7+60+80+60+30</f>
        <v>2350.6999999999998</v>
      </c>
      <c r="I131" s="67">
        <f t="shared" si="26"/>
        <v>-185.60000000000036</v>
      </c>
      <c r="J131" s="69">
        <f t="shared" si="24"/>
        <v>-7.3177463233844691</v>
      </c>
      <c r="K131" s="81">
        <f>2460+2536.3</f>
        <v>4996.3</v>
      </c>
      <c r="L131" s="68">
        <f>2261.7+2350.7</f>
        <v>4612.3999999999996</v>
      </c>
      <c r="M131" s="66">
        <f t="shared" si="25"/>
        <v>-383.90000000000055</v>
      </c>
      <c r="N131" s="67">
        <f t="shared" si="27"/>
        <v>-7.6836859275864242</v>
      </c>
      <c r="O131" s="40"/>
      <c r="P131" s="41"/>
      <c r="Q131" s="41"/>
    </row>
    <row r="132" spans="1:17" ht="16.5" x14ac:dyDescent="0.2">
      <c r="A132" s="105" t="s">
        <v>84</v>
      </c>
      <c r="B132" s="106"/>
      <c r="C132" s="106"/>
      <c r="D132" s="106"/>
      <c r="E132" s="106"/>
      <c r="F132" s="94">
        <v>7023</v>
      </c>
      <c r="G132" s="81">
        <v>422.5</v>
      </c>
      <c r="H132" s="68">
        <f>371.5-60</f>
        <v>311.5</v>
      </c>
      <c r="I132" s="67">
        <f t="shared" si="26"/>
        <v>-111</v>
      </c>
      <c r="J132" s="69">
        <f t="shared" si="24"/>
        <v>-26.272189349112423</v>
      </c>
      <c r="K132" s="81">
        <f>306.3+422.5</f>
        <v>728.8</v>
      </c>
      <c r="L132" s="70">
        <f>262+311.5</f>
        <v>573.5</v>
      </c>
      <c r="M132" s="66">
        <f t="shared" si="25"/>
        <v>-155.29999999999995</v>
      </c>
      <c r="N132" s="67">
        <f t="shared" si="27"/>
        <v>-21.309001097694832</v>
      </c>
      <c r="O132" s="40"/>
      <c r="P132" s="41"/>
      <c r="Q132" s="41"/>
    </row>
    <row r="133" spans="1:17" ht="16.5" x14ac:dyDescent="0.2">
      <c r="A133" s="105" t="s">
        <v>85</v>
      </c>
      <c r="B133" s="106"/>
      <c r="C133" s="106"/>
      <c r="D133" s="106"/>
      <c r="E133" s="106"/>
      <c r="F133" s="94">
        <v>7024</v>
      </c>
      <c r="G133" s="81">
        <v>2551.5</v>
      </c>
      <c r="H133" s="68">
        <f>2866.3-80-30</f>
        <v>2756.3</v>
      </c>
      <c r="I133" s="67">
        <f t="shared" si="26"/>
        <v>204.80000000000018</v>
      </c>
      <c r="J133" s="69">
        <f t="shared" si="24"/>
        <v>8.0266509896139695</v>
      </c>
      <c r="K133" s="81">
        <f>2551.5+2551.5</f>
        <v>5103</v>
      </c>
      <c r="L133" s="68">
        <f>2502.4+2756.3</f>
        <v>5258.7000000000007</v>
      </c>
      <c r="M133" s="66">
        <f t="shared" si="25"/>
        <v>155.70000000000073</v>
      </c>
      <c r="N133" s="67">
        <f t="shared" si="27"/>
        <v>3.0511463844797362</v>
      </c>
      <c r="O133" s="40"/>
      <c r="P133" s="41"/>
      <c r="Q133" s="41"/>
    </row>
    <row r="134" spans="1:17" ht="16.5" x14ac:dyDescent="0.2">
      <c r="A134" s="105" t="s">
        <v>86</v>
      </c>
      <c r="B134" s="106"/>
      <c r="C134" s="106"/>
      <c r="D134" s="106"/>
      <c r="E134" s="106"/>
      <c r="F134" s="94">
        <v>7025</v>
      </c>
      <c r="G134" s="81">
        <v>674</v>
      </c>
      <c r="H134" s="68">
        <f>630.1+30</f>
        <v>660.1</v>
      </c>
      <c r="I134" s="67">
        <f t="shared" si="26"/>
        <v>-13.899999999999977</v>
      </c>
      <c r="J134" s="69">
        <f t="shared" si="24"/>
        <v>-2.062314540059333</v>
      </c>
      <c r="K134" s="81">
        <f>598.4+674</f>
        <v>1272.4000000000001</v>
      </c>
      <c r="L134" s="68">
        <f>571.5+660.1</f>
        <v>1231.5999999999999</v>
      </c>
      <c r="M134" s="66">
        <f t="shared" si="25"/>
        <v>-40.800000000000182</v>
      </c>
      <c r="N134" s="67">
        <f t="shared" si="27"/>
        <v>-3.2065388242691171</v>
      </c>
      <c r="O134" s="40"/>
      <c r="P134" s="41"/>
      <c r="Q134" s="41"/>
    </row>
    <row r="135" spans="1:17" ht="16.5" x14ac:dyDescent="0.2">
      <c r="A135" s="105" t="s">
        <v>87</v>
      </c>
      <c r="B135" s="106"/>
      <c r="C135" s="106"/>
      <c r="D135" s="106"/>
      <c r="E135" s="106"/>
      <c r="F135" s="94">
        <v>7026</v>
      </c>
      <c r="G135" s="78">
        <v>834</v>
      </c>
      <c r="H135" s="69">
        <f>1453.3-90</f>
        <v>1363.3</v>
      </c>
      <c r="I135" s="67">
        <f t="shared" si="26"/>
        <v>529.29999999999995</v>
      </c>
      <c r="J135" s="69">
        <f t="shared" si="24"/>
        <v>63.465227817745784</v>
      </c>
      <c r="K135" s="81">
        <f>747.6+834</f>
        <v>1581.6</v>
      </c>
      <c r="L135" s="68">
        <f>887.3+1363.3</f>
        <v>2250.6</v>
      </c>
      <c r="M135" s="66">
        <f t="shared" si="25"/>
        <v>669</v>
      </c>
      <c r="N135" s="67">
        <f t="shared" si="27"/>
        <v>42.298937784521996</v>
      </c>
      <c r="O135" s="40"/>
      <c r="P135" s="41"/>
      <c r="Q135" s="41"/>
    </row>
    <row r="136" spans="1:17" ht="16.5" x14ac:dyDescent="0.2">
      <c r="A136" s="107" t="s">
        <v>89</v>
      </c>
      <c r="B136" s="108"/>
      <c r="C136" s="108"/>
      <c r="D136" s="108"/>
      <c r="E136" s="108"/>
      <c r="F136" s="94">
        <v>7030</v>
      </c>
      <c r="G136" s="79">
        <f>SUM(G129/G122/3)</f>
        <v>13.516190476190475</v>
      </c>
      <c r="H136" s="70">
        <f>SUM(H129/H122/3)</f>
        <v>13.973626373626374</v>
      </c>
      <c r="I136" s="67">
        <f t="shared" si="26"/>
        <v>0.4574358974358983</v>
      </c>
      <c r="J136" s="69">
        <f t="shared" si="24"/>
        <v>3.3843552163732511</v>
      </c>
      <c r="K136" s="79">
        <f t="shared" ref="K136" si="28">SUM(K129/K122/12)</f>
        <v>6.5892857142857144</v>
      </c>
      <c r="L136" s="70">
        <f t="shared" ref="L136:L142" si="29">SUM(L129/L122/6)</f>
        <v>13.045329670329672</v>
      </c>
      <c r="M136" s="67">
        <f t="shared" si="25"/>
        <v>6.4560439560439571</v>
      </c>
      <c r="N136" s="67">
        <f t="shared" si="27"/>
        <v>97.977902855951641</v>
      </c>
      <c r="O136" s="40"/>
      <c r="P136" s="41"/>
      <c r="Q136" s="41"/>
    </row>
    <row r="137" spans="1:17" ht="16.5" x14ac:dyDescent="0.2">
      <c r="A137" s="105" t="s">
        <v>82</v>
      </c>
      <c r="B137" s="106"/>
      <c r="C137" s="106"/>
      <c r="D137" s="106"/>
      <c r="E137" s="106"/>
      <c r="F137" s="94">
        <v>7031</v>
      </c>
      <c r="G137" s="79">
        <f t="shared" ref="G137:H142" si="30">SUM(G130/G123)/3</f>
        <v>25.900000000000002</v>
      </c>
      <c r="H137" s="70">
        <f t="shared" si="30"/>
        <v>62.566666666666663</v>
      </c>
      <c r="I137" s="67">
        <f t="shared" si="26"/>
        <v>36.666666666666657</v>
      </c>
      <c r="J137" s="69">
        <f t="shared" si="24"/>
        <v>141.57014157014154</v>
      </c>
      <c r="K137" s="79">
        <f t="shared" ref="K137:K142" si="31">SUM(K130/K123/6)</f>
        <v>25.900000000000002</v>
      </c>
      <c r="L137" s="70">
        <f t="shared" si="29"/>
        <v>53.116666666666667</v>
      </c>
      <c r="M137" s="67">
        <f t="shared" si="25"/>
        <v>27.216666666666665</v>
      </c>
      <c r="N137" s="67">
        <f t="shared" si="27"/>
        <v>105.08365508365506</v>
      </c>
      <c r="O137" s="40"/>
      <c r="P137" s="41"/>
      <c r="Q137" s="41"/>
    </row>
    <row r="138" spans="1:17" ht="16.5" x14ac:dyDescent="0.2">
      <c r="A138" s="105" t="s">
        <v>83</v>
      </c>
      <c r="B138" s="106"/>
      <c r="C138" s="106"/>
      <c r="D138" s="106"/>
      <c r="E138" s="106"/>
      <c r="F138" s="94">
        <v>7032</v>
      </c>
      <c r="G138" s="79">
        <f t="shared" si="30"/>
        <v>20.620325203252033</v>
      </c>
      <c r="H138" s="70">
        <f t="shared" si="30"/>
        <v>18.222480620155036</v>
      </c>
      <c r="I138" s="67">
        <f t="shared" si="26"/>
        <v>-2.3978445830969974</v>
      </c>
      <c r="J138" s="69">
        <f t="shared" si="24"/>
        <v>-11.628548819971243</v>
      </c>
      <c r="K138" s="79">
        <f t="shared" si="31"/>
        <v>20.310162601626015</v>
      </c>
      <c r="L138" s="70">
        <f t="shared" si="29"/>
        <v>17.877519379844959</v>
      </c>
      <c r="M138" s="67">
        <f t="shared" si="25"/>
        <v>-2.4326432217810563</v>
      </c>
      <c r="N138" s="67">
        <f t="shared" si="27"/>
        <v>-11.977467977466134</v>
      </c>
      <c r="O138" s="40"/>
      <c r="P138" s="41"/>
      <c r="Q138" s="41"/>
    </row>
    <row r="139" spans="1:17" ht="16.5" x14ac:dyDescent="0.2">
      <c r="A139" s="105" t="s">
        <v>84</v>
      </c>
      <c r="B139" s="106"/>
      <c r="C139" s="106"/>
      <c r="D139" s="106"/>
      <c r="E139" s="106"/>
      <c r="F139" s="94">
        <v>7033</v>
      </c>
      <c r="G139" s="79">
        <f t="shared" si="30"/>
        <v>15.648148148148147</v>
      </c>
      <c r="H139" s="70">
        <f t="shared" si="30"/>
        <v>11.537037037037038</v>
      </c>
      <c r="I139" s="67">
        <f t="shared" si="26"/>
        <v>-4.1111111111111089</v>
      </c>
      <c r="J139" s="69">
        <f t="shared" si="24"/>
        <v>-26.272189349112423</v>
      </c>
      <c r="K139" s="79">
        <f t="shared" si="31"/>
        <v>13.496296296296295</v>
      </c>
      <c r="L139" s="70">
        <f t="shared" si="29"/>
        <v>10.62037037037037</v>
      </c>
      <c r="M139" s="67">
        <f t="shared" si="25"/>
        <v>-2.8759259259259249</v>
      </c>
      <c r="N139" s="67">
        <f t="shared" si="27"/>
        <v>-21.309001097694832</v>
      </c>
      <c r="O139" s="40"/>
      <c r="P139" s="41"/>
      <c r="Q139" s="41"/>
    </row>
    <row r="140" spans="1:17" ht="16.5" x14ac:dyDescent="0.2">
      <c r="A140" s="105" t="s">
        <v>85</v>
      </c>
      <c r="B140" s="106"/>
      <c r="C140" s="106"/>
      <c r="D140" s="106"/>
      <c r="E140" s="106"/>
      <c r="F140" s="94">
        <v>7034</v>
      </c>
      <c r="G140" s="79">
        <f t="shared" si="30"/>
        <v>13.5</v>
      </c>
      <c r="H140" s="70">
        <f t="shared" si="30"/>
        <v>13.920707070707072</v>
      </c>
      <c r="I140" s="67">
        <f t="shared" si="26"/>
        <v>0.42070707070707236</v>
      </c>
      <c r="J140" s="69">
        <f t="shared" si="24"/>
        <v>3.1163486719042481</v>
      </c>
      <c r="K140" s="79">
        <f t="shared" si="31"/>
        <v>13.5</v>
      </c>
      <c r="L140" s="70">
        <f t="shared" si="29"/>
        <v>13.279545454545456</v>
      </c>
      <c r="M140" s="67">
        <f t="shared" si="25"/>
        <v>-0.2204545454545439</v>
      </c>
      <c r="N140" s="67">
        <f t="shared" si="27"/>
        <v>-1.6329966329966226</v>
      </c>
      <c r="O140" s="40"/>
      <c r="P140" s="41"/>
      <c r="Q140" s="41"/>
    </row>
    <row r="141" spans="1:17" ht="16.5" x14ac:dyDescent="0.2">
      <c r="A141" s="105" t="s">
        <v>86</v>
      </c>
      <c r="B141" s="106"/>
      <c r="C141" s="106"/>
      <c r="D141" s="106"/>
      <c r="E141" s="106"/>
      <c r="F141" s="94">
        <v>7035</v>
      </c>
      <c r="G141" s="79">
        <f t="shared" si="30"/>
        <v>8.0238095238095237</v>
      </c>
      <c r="H141" s="70">
        <f t="shared" si="30"/>
        <v>7.8583333333333334</v>
      </c>
      <c r="I141" s="67">
        <f t="shared" si="26"/>
        <v>-0.16547619047619033</v>
      </c>
      <c r="J141" s="69">
        <f t="shared" si="24"/>
        <v>-2.062314540059333</v>
      </c>
      <c r="K141" s="79">
        <f t="shared" si="31"/>
        <v>7.5738095238095235</v>
      </c>
      <c r="L141" s="70">
        <f t="shared" si="29"/>
        <v>7.3309523809523798</v>
      </c>
      <c r="M141" s="67">
        <f t="shared" si="25"/>
        <v>-0.24285714285714377</v>
      </c>
      <c r="N141" s="67">
        <f t="shared" si="27"/>
        <v>-3.2065388242691171</v>
      </c>
      <c r="O141" s="40"/>
      <c r="P141" s="41"/>
      <c r="Q141" s="41"/>
    </row>
    <row r="142" spans="1:17" ht="16.5" x14ac:dyDescent="0.2">
      <c r="A142" s="105" t="s">
        <v>87</v>
      </c>
      <c r="B142" s="106"/>
      <c r="C142" s="106"/>
      <c r="D142" s="106"/>
      <c r="E142" s="106"/>
      <c r="F142" s="94">
        <v>7036</v>
      </c>
      <c r="G142" s="79">
        <f t="shared" si="30"/>
        <v>8.4242424242424239</v>
      </c>
      <c r="H142" s="70">
        <f t="shared" si="30"/>
        <v>12.983809523809525</v>
      </c>
      <c r="I142" s="67">
        <f t="shared" si="26"/>
        <v>4.5595670995671007</v>
      </c>
      <c r="J142" s="69">
        <f t="shared" si="24"/>
        <v>54.124357656731775</v>
      </c>
      <c r="K142" s="79">
        <f t="shared" si="31"/>
        <v>7.9878787878787874</v>
      </c>
      <c r="L142" s="70">
        <f t="shared" si="29"/>
        <v>10.717142857142855</v>
      </c>
      <c r="M142" s="67">
        <f t="shared" si="25"/>
        <v>2.7292640692640679</v>
      </c>
      <c r="N142" s="67">
        <f t="shared" si="27"/>
        <v>34.167569911120722</v>
      </c>
      <c r="O142" s="40"/>
      <c r="P142" s="41"/>
      <c r="Q142" s="41"/>
    </row>
    <row r="143" spans="1:17" ht="16.5" x14ac:dyDescent="0.2">
      <c r="A143" s="107" t="s">
        <v>90</v>
      </c>
      <c r="B143" s="108"/>
      <c r="C143" s="108"/>
      <c r="D143" s="108"/>
      <c r="E143" s="108"/>
      <c r="F143" s="94">
        <v>7040</v>
      </c>
      <c r="G143" s="78" t="s">
        <v>115</v>
      </c>
      <c r="H143" s="70">
        <f>SUM(H144:H149)</f>
        <v>0</v>
      </c>
      <c r="I143" s="22"/>
      <c r="J143" s="22"/>
      <c r="K143" s="22"/>
      <c r="L143" s="24">
        <f>L144+L145+L146+L147+L148+L149</f>
        <v>0</v>
      </c>
      <c r="M143" s="22"/>
      <c r="N143" s="22"/>
      <c r="O143" s="40"/>
      <c r="P143" s="41"/>
      <c r="Q143" s="41"/>
    </row>
    <row r="144" spans="1:17" ht="16.5" x14ac:dyDescent="0.2">
      <c r="A144" s="100" t="s">
        <v>82</v>
      </c>
      <c r="B144" s="101"/>
      <c r="C144" s="101"/>
      <c r="D144" s="101"/>
      <c r="E144" s="101"/>
      <c r="F144" s="92">
        <v>7041</v>
      </c>
      <c r="G144" s="45" t="s">
        <v>115</v>
      </c>
      <c r="H144" s="39">
        <v>0</v>
      </c>
      <c r="I144" s="45"/>
      <c r="J144" s="45"/>
      <c r="K144" s="45"/>
      <c r="L144" s="38">
        <v>0</v>
      </c>
      <c r="M144" s="45"/>
      <c r="N144" s="45"/>
      <c r="O144" s="40"/>
      <c r="P144" s="41"/>
      <c r="Q144" s="41"/>
    </row>
    <row r="145" spans="1:17" ht="16.5" x14ac:dyDescent="0.2">
      <c r="A145" s="100" t="s">
        <v>83</v>
      </c>
      <c r="B145" s="101"/>
      <c r="C145" s="101"/>
      <c r="D145" s="101"/>
      <c r="E145" s="101"/>
      <c r="F145" s="92">
        <v>7042</v>
      </c>
      <c r="G145" s="45" t="s">
        <v>115</v>
      </c>
      <c r="H145" s="39">
        <v>0</v>
      </c>
      <c r="I145" s="45"/>
      <c r="J145" s="45"/>
      <c r="K145" s="45"/>
      <c r="L145" s="38">
        <v>0</v>
      </c>
      <c r="M145" s="45"/>
      <c r="N145" s="45"/>
      <c r="O145" s="40"/>
      <c r="P145" s="41"/>
      <c r="Q145" s="41"/>
    </row>
    <row r="146" spans="1:17" ht="16.5" x14ac:dyDescent="0.2">
      <c r="A146" s="100" t="s">
        <v>84</v>
      </c>
      <c r="B146" s="101"/>
      <c r="C146" s="101"/>
      <c r="D146" s="101"/>
      <c r="E146" s="101"/>
      <c r="F146" s="92">
        <v>7043</v>
      </c>
      <c r="G146" s="45" t="s">
        <v>115</v>
      </c>
      <c r="H146" s="39">
        <v>0</v>
      </c>
      <c r="I146" s="45"/>
      <c r="J146" s="45"/>
      <c r="K146" s="45"/>
      <c r="L146" s="30">
        <v>0</v>
      </c>
      <c r="M146" s="45"/>
      <c r="N146" s="45"/>
      <c r="O146" s="40"/>
      <c r="P146" s="41"/>
      <c r="Q146" s="41"/>
    </row>
    <row r="147" spans="1:17" ht="16.5" x14ac:dyDescent="0.2">
      <c r="A147" s="100" t="s">
        <v>85</v>
      </c>
      <c r="B147" s="101"/>
      <c r="C147" s="101"/>
      <c r="D147" s="101"/>
      <c r="E147" s="101"/>
      <c r="F147" s="92">
        <v>7044</v>
      </c>
      <c r="G147" s="45" t="s">
        <v>115</v>
      </c>
      <c r="H147" s="39">
        <v>0</v>
      </c>
      <c r="I147" s="45"/>
      <c r="J147" s="45"/>
      <c r="K147" s="45"/>
      <c r="L147" s="30">
        <v>0</v>
      </c>
      <c r="M147" s="45"/>
      <c r="N147" s="45"/>
      <c r="O147" s="40"/>
      <c r="P147" s="41"/>
      <c r="Q147" s="41"/>
    </row>
    <row r="148" spans="1:17" ht="16.5" x14ac:dyDescent="0.2">
      <c r="A148" s="100" t="s">
        <v>86</v>
      </c>
      <c r="B148" s="101"/>
      <c r="C148" s="101"/>
      <c r="D148" s="101"/>
      <c r="E148" s="101"/>
      <c r="F148" s="92">
        <v>7045</v>
      </c>
      <c r="G148" s="45" t="s">
        <v>115</v>
      </c>
      <c r="H148" s="39">
        <v>0</v>
      </c>
      <c r="I148" s="45"/>
      <c r="J148" s="45"/>
      <c r="K148" s="45"/>
      <c r="L148" s="30">
        <v>0</v>
      </c>
      <c r="M148" s="45"/>
      <c r="N148" s="45"/>
      <c r="O148" s="40"/>
      <c r="P148" s="41"/>
      <c r="Q148" s="41"/>
    </row>
    <row r="149" spans="1:17" ht="16.5" x14ac:dyDescent="0.2">
      <c r="A149" s="100" t="s">
        <v>87</v>
      </c>
      <c r="B149" s="101"/>
      <c r="C149" s="101"/>
      <c r="D149" s="101"/>
      <c r="E149" s="101"/>
      <c r="F149" s="92">
        <v>7046</v>
      </c>
      <c r="G149" s="45"/>
      <c r="H149" s="39">
        <v>0</v>
      </c>
      <c r="I149" s="45"/>
      <c r="J149" s="45"/>
      <c r="K149" s="45"/>
      <c r="L149" s="30">
        <v>0</v>
      </c>
      <c r="M149" s="45"/>
      <c r="N149" s="45"/>
      <c r="O149" s="40"/>
      <c r="P149" s="41"/>
      <c r="Q149" s="41"/>
    </row>
    <row r="150" spans="1:17" x14ac:dyDescent="0.2">
      <c r="A150" s="96"/>
      <c r="B150" s="102"/>
      <c r="C150" s="102"/>
      <c r="D150" s="102"/>
      <c r="E150" s="102"/>
      <c r="F150" s="96"/>
      <c r="G150" s="96"/>
      <c r="H150" s="96"/>
      <c r="I150" s="96"/>
      <c r="J150" s="96"/>
      <c r="K150" s="96"/>
      <c r="L150" s="96"/>
      <c r="M150" s="96"/>
      <c r="N150" s="96"/>
      <c r="O150" s="41"/>
      <c r="P150" s="41"/>
      <c r="Q150" s="41"/>
    </row>
    <row r="151" spans="1:17" x14ac:dyDescent="0.2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</row>
    <row r="152" spans="1:17" x14ac:dyDescent="0.2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</row>
    <row r="153" spans="1:17" x14ac:dyDescent="0.2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</row>
    <row r="154" spans="1:17" x14ac:dyDescent="0.2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</row>
    <row r="155" spans="1:17" ht="15.75" x14ac:dyDescent="0.2">
      <c r="A155" s="43"/>
      <c r="B155" s="9"/>
      <c r="C155" s="9"/>
      <c r="D155" s="9"/>
      <c r="E155" s="103" t="s">
        <v>146</v>
      </c>
      <c r="F155" s="104"/>
      <c r="G155" s="43"/>
      <c r="H155" s="6"/>
      <c r="I155" s="6"/>
      <c r="J155" s="6"/>
      <c r="K155" s="6"/>
      <c r="L155" s="20" t="s">
        <v>131</v>
      </c>
      <c r="M155" s="6"/>
      <c r="N155" s="6"/>
      <c r="O155" s="6"/>
      <c r="P155" s="41"/>
      <c r="Q155" s="41"/>
    </row>
    <row r="156" spans="1:17" x14ac:dyDescent="0.2">
      <c r="P156" s="6"/>
      <c r="Q156" s="6"/>
    </row>
    <row r="157" spans="1:17" ht="13.5" x14ac:dyDescent="0.2">
      <c r="P157" s="7"/>
      <c r="Q157" s="7"/>
    </row>
    <row r="158" spans="1:17" ht="16.5" x14ac:dyDescent="0.2">
      <c r="B158" s="59" t="s">
        <v>148</v>
      </c>
      <c r="P158" s="8"/>
      <c r="Q158" s="8"/>
    </row>
  </sheetData>
  <mergeCells count="177">
    <mergeCell ref="A7:J7"/>
    <mergeCell ref="K7:M7"/>
    <mergeCell ref="A8:E8"/>
    <mergeCell ref="F8:J8"/>
    <mergeCell ref="K8:L8"/>
    <mergeCell ref="A9:E9"/>
    <mergeCell ref="F9:J9"/>
    <mergeCell ref="K9:L9"/>
    <mergeCell ref="A2:F2"/>
    <mergeCell ref="A3:E3"/>
    <mergeCell ref="A4:E4"/>
    <mergeCell ref="A5:E5"/>
    <mergeCell ref="K5:M5"/>
    <mergeCell ref="A6:E6"/>
    <mergeCell ref="A12:E12"/>
    <mergeCell ref="F12:J12"/>
    <mergeCell ref="K12:L12"/>
    <mergeCell ref="A13:E13"/>
    <mergeCell ref="F13:J13"/>
    <mergeCell ref="K13:L13"/>
    <mergeCell ref="A10:E10"/>
    <mergeCell ref="F10:J10"/>
    <mergeCell ref="K10:L10"/>
    <mergeCell ref="A11:E11"/>
    <mergeCell ref="F11:J11"/>
    <mergeCell ref="K11:L11"/>
    <mergeCell ref="A17:E17"/>
    <mergeCell ref="F17:J17"/>
    <mergeCell ref="K17:L17"/>
    <mergeCell ref="A18:E18"/>
    <mergeCell ref="F18:J18"/>
    <mergeCell ref="K18:M19"/>
    <mergeCell ref="A19:E19"/>
    <mergeCell ref="F19:J19"/>
    <mergeCell ref="A14:J14"/>
    <mergeCell ref="K14:M15"/>
    <mergeCell ref="A15:E15"/>
    <mergeCell ref="F15:J15"/>
    <mergeCell ref="A16:E16"/>
    <mergeCell ref="F16:J16"/>
    <mergeCell ref="K16:L16"/>
    <mergeCell ref="A24:N24"/>
    <mergeCell ref="A25:N25"/>
    <mergeCell ref="A26:E26"/>
    <mergeCell ref="A27:E27"/>
    <mergeCell ref="A28:E28"/>
    <mergeCell ref="A29:E29"/>
    <mergeCell ref="A20:M20"/>
    <mergeCell ref="A21:E22"/>
    <mergeCell ref="F21:F22"/>
    <mergeCell ref="G21:J21"/>
    <mergeCell ref="K21:N21"/>
    <mergeCell ref="A23:E23"/>
    <mergeCell ref="A36:E36"/>
    <mergeCell ref="A37:B37"/>
    <mergeCell ref="A38:E38"/>
    <mergeCell ref="A39:E39"/>
    <mergeCell ref="A40:E40"/>
    <mergeCell ref="A41:E41"/>
    <mergeCell ref="A30:E30"/>
    <mergeCell ref="A31:E31"/>
    <mergeCell ref="A32:E32"/>
    <mergeCell ref="A33:E33"/>
    <mergeCell ref="A34:E34"/>
    <mergeCell ref="A35:E35"/>
    <mergeCell ref="K48:N48"/>
    <mergeCell ref="A50:E50"/>
    <mergeCell ref="A51:E51"/>
    <mergeCell ref="A42:E42"/>
    <mergeCell ref="A43:E43"/>
    <mergeCell ref="A44:E44"/>
    <mergeCell ref="A45:E45"/>
    <mergeCell ref="A46:E46"/>
    <mergeCell ref="A47:E47"/>
    <mergeCell ref="A52:E52"/>
    <mergeCell ref="A53:E53"/>
    <mergeCell ref="A54:E54"/>
    <mergeCell ref="A55:E55"/>
    <mergeCell ref="A56:E56"/>
    <mergeCell ref="A58:E58"/>
    <mergeCell ref="A48:E49"/>
    <mergeCell ref="F48:F49"/>
    <mergeCell ref="G48:J48"/>
    <mergeCell ref="A65:E65"/>
    <mergeCell ref="A66:E66"/>
    <mergeCell ref="A67:E67"/>
    <mergeCell ref="A68:E68"/>
    <mergeCell ref="A69:E69"/>
    <mergeCell ref="A70:E70"/>
    <mergeCell ref="A59:E59"/>
    <mergeCell ref="A60:E60"/>
    <mergeCell ref="A61:E61"/>
    <mergeCell ref="A62:E62"/>
    <mergeCell ref="A63:E63"/>
    <mergeCell ref="A64:E64"/>
    <mergeCell ref="A77:E77"/>
    <mergeCell ref="A78:E78"/>
    <mergeCell ref="A79:N79"/>
    <mergeCell ref="A80:E80"/>
    <mergeCell ref="A81:E81"/>
    <mergeCell ref="A82:E82"/>
    <mergeCell ref="A71:E71"/>
    <mergeCell ref="A72:E72"/>
    <mergeCell ref="A73:E73"/>
    <mergeCell ref="A74:E74"/>
    <mergeCell ref="A75:E75"/>
    <mergeCell ref="A76:E76"/>
    <mergeCell ref="A89:E89"/>
    <mergeCell ref="A90:E90"/>
    <mergeCell ref="A91:E91"/>
    <mergeCell ref="A92:E92"/>
    <mergeCell ref="A93:E93"/>
    <mergeCell ref="A94:E94"/>
    <mergeCell ref="A83:E83"/>
    <mergeCell ref="A84:N84"/>
    <mergeCell ref="A85:E85"/>
    <mergeCell ref="A86:E86"/>
    <mergeCell ref="A87:E87"/>
    <mergeCell ref="A88:E88"/>
    <mergeCell ref="A102:E103"/>
    <mergeCell ref="F102:F103"/>
    <mergeCell ref="G102:J102"/>
    <mergeCell ref="K102:N102"/>
    <mergeCell ref="A104:E104"/>
    <mergeCell ref="A105:E105"/>
    <mergeCell ref="A95:E95"/>
    <mergeCell ref="A96:E96"/>
    <mergeCell ref="A97:E97"/>
    <mergeCell ref="A98:E98"/>
    <mergeCell ref="A99:E99"/>
    <mergeCell ref="A100:E100"/>
    <mergeCell ref="A112:E112"/>
    <mergeCell ref="A113:E113"/>
    <mergeCell ref="A114:E114"/>
    <mergeCell ref="A115:N115"/>
    <mergeCell ref="A116:E116"/>
    <mergeCell ref="A117:E117"/>
    <mergeCell ref="A106:E106"/>
    <mergeCell ref="A107:E107"/>
    <mergeCell ref="A108:E108"/>
    <mergeCell ref="A109:E109"/>
    <mergeCell ref="A110:N110"/>
    <mergeCell ref="A111:E111"/>
    <mergeCell ref="A124:E124"/>
    <mergeCell ref="A125:E125"/>
    <mergeCell ref="A126:E126"/>
    <mergeCell ref="A127:E127"/>
    <mergeCell ref="A128:E128"/>
    <mergeCell ref="A129:E129"/>
    <mergeCell ref="A118:E118"/>
    <mergeCell ref="A119:E119"/>
    <mergeCell ref="A120:E120"/>
    <mergeCell ref="A121:F121"/>
    <mergeCell ref="A122:E122"/>
    <mergeCell ref="A123:E123"/>
    <mergeCell ref="A136:E136"/>
    <mergeCell ref="A137:E137"/>
    <mergeCell ref="A138:E138"/>
    <mergeCell ref="A139:E139"/>
    <mergeCell ref="A140:E140"/>
    <mergeCell ref="A141:E141"/>
    <mergeCell ref="A130:E130"/>
    <mergeCell ref="A131:E131"/>
    <mergeCell ref="A132:E132"/>
    <mergeCell ref="A133:E133"/>
    <mergeCell ref="A134:E134"/>
    <mergeCell ref="A135:E135"/>
    <mergeCell ref="A148:E148"/>
    <mergeCell ref="A149:E149"/>
    <mergeCell ref="B150:E150"/>
    <mergeCell ref="E155:F155"/>
    <mergeCell ref="A142:E142"/>
    <mergeCell ref="A143:E143"/>
    <mergeCell ref="A144:E144"/>
    <mergeCell ref="A145:E145"/>
    <mergeCell ref="A146:E146"/>
    <mergeCell ref="A147:E147"/>
  </mergeCells>
  <pageMargins left="0.7" right="0.7" top="0.75" bottom="0.75" header="0.3" footer="0.3"/>
  <pageSetup paperSize="9" scale="47" orientation="landscape" r:id="rId1"/>
  <rowBreaks count="2" manualBreakCount="2">
    <brk id="47" max="16383" man="1"/>
    <brk id="10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Звіт ІІ кв. 2024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Icecream PDF Split&amp;Merge</dc:creator>
  <cp:lastModifiedBy>Buh2</cp:lastModifiedBy>
  <cp:lastPrinted>2024-08-02T13:35:57Z</cp:lastPrinted>
  <dcterms:created xsi:type="dcterms:W3CDTF">2020-03-23T04:39:48Z</dcterms:created>
  <dcterms:modified xsi:type="dcterms:W3CDTF">2024-08-02T13:39:59Z</dcterms:modified>
</cp:coreProperties>
</file>